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defaultThemeVersion="166925"/>
  <mc:AlternateContent xmlns:mc="http://schemas.openxmlformats.org/markup-compatibility/2006">
    <mc:Choice Requires="x15">
      <x15ac:absPath xmlns:x15ac="http://schemas.microsoft.com/office/spreadsheetml/2010/11/ac" url="\\file-sv\共有\R7補正\公募要領\10　様式_申請書（2次公募分）\R７補正2次_テナント_様式\"/>
    </mc:Choice>
  </mc:AlternateContent>
  <xr:revisionPtr revIDLastSave="0" documentId="13_ncr:1_{6FBFAC09-35B4-443E-82C4-3ECEBDD06870}" xr6:coauthVersionLast="47" xr6:coauthVersionMax="47" xr10:uidLastSave="{00000000-0000-0000-0000-000000000000}"/>
  <bookViews>
    <workbookView xWindow="-120" yWindow="-120" windowWidth="29040" windowHeight="15720" tabRatio="928" firstSheet="2" activeTab="2" xr2:uid="{00000000-000D-0000-FFFF-FFFF00000000}"/>
  </bookViews>
  <sheets>
    <sheet name="文言" sheetId="39" state="hidden" r:id="rId1"/>
    <sheet name="申請書式・選択" sheetId="38" state="hidden" r:id="rId2"/>
    <sheet name="1-1.応募・交付申請書（様式1）" sheetId="22" r:id="rId3"/>
    <sheet name="1-2.実施計画書（別紙1）" sheetId="29" r:id="rId4"/>
    <sheet name="1-3.テナントビルの概要" sheetId="30" r:id="rId5"/>
    <sheet name="1-4.(1)事業の概要" sheetId="31" r:id="rId6"/>
    <sheet name="1-4.(2)事業実施の内容" sheetId="32" r:id="rId7"/>
    <sheet name="1-5.（GL契約の事例紹介図）" sheetId="34" r:id="rId8"/>
    <sheet name="1-6.事業実施工程表" sheetId="35" r:id="rId9"/>
    <sheet name="1-7.経費内訳（別紙2）" sheetId="36" r:id="rId10"/>
    <sheet name="2.（GL契約書写）" sheetId="33" r:id="rId11"/>
    <sheet name="Sheet1" sheetId="37" r:id="rId12"/>
    <sheet name="換算係数" sheetId="26" r:id="rId13"/>
  </sheets>
  <externalReferences>
    <externalReference r:id="rId14"/>
    <externalReference r:id="rId15"/>
  </externalReferences>
  <definedNames>
    <definedName name="_xlnm.Print_Area" localSheetId="2">'1-1.応募・交付申請書（様式1）'!$A$1:$J$42</definedName>
    <definedName name="_xlnm.Print_Area" localSheetId="3">'1-2.実施計画書（別紙1）'!$A$1:$J$208</definedName>
    <definedName name="_xlnm.Print_Area" localSheetId="4">'1-3.テナントビルの概要'!$A$1:$G$35</definedName>
    <definedName name="_xlnm.Print_Area" localSheetId="6">'1-4.(2)事業実施の内容'!$A$1:$G$28</definedName>
    <definedName name="_xlnm.Print_Area" localSheetId="7">'1-5.（GL契約の事例紹介図）'!$A$1:$I$33</definedName>
    <definedName name="_xlnm.Print_Area" localSheetId="8">'1-6.事業実施工程表'!$A$1:$J$24</definedName>
    <definedName name="_xlnm.Print_Area" localSheetId="9">'1-7.経費内訳（別紙2）'!$A$1:$Q$42</definedName>
    <definedName name="_xlnm.Print_Area" localSheetId="10">'2.（GL契約書写）'!$A$1:$D$40</definedName>
    <definedName name="_xlnm.Print_Area" localSheetId="0">文言!$A$1:$J$42</definedName>
    <definedName name="エネルギー種類" localSheetId="3">[1]換算係数!$B$3:$B$32</definedName>
    <definedName name="エネルギー種類" localSheetId="4">[1]換算係数!$B$3:$B$32</definedName>
    <definedName name="エネルギー種類" localSheetId="8">[1]換算係数!$B$3:$B$32</definedName>
    <definedName name="エネルギー種類" localSheetId="1">[2]換算係数!$B$3:$B$32</definedName>
    <definedName name="エネルギー種類" localSheetId="0">[2]換算係数!$B$3:$B$32</definedName>
    <definedName name="エネルギー種類">換算係数!$B$3:$B$32</definedName>
    <definedName name="換算係数" localSheetId="3">[1]換算係数!$B$3:$E$32</definedName>
    <definedName name="換算係数" localSheetId="4">[1]換算係数!$B$3:$E$32</definedName>
    <definedName name="換算係数" localSheetId="8">[1]換算係数!$B$3:$E$32</definedName>
    <definedName name="換算係数" localSheetId="1">[2]換算係数!$B$3:$E$32</definedName>
    <definedName name="換算係数" localSheetId="0">[2]換算係数!$B$3:$E$32</definedName>
    <definedName name="換算係数">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22" l="1"/>
  <c r="A15" i="22"/>
  <c r="A13" i="22"/>
  <c r="A1" i="22"/>
  <c r="K1" i="39"/>
  <c r="A1" i="39"/>
  <c r="C26" i="26"/>
  <c r="L40" i="36"/>
  <c r="L39" i="36"/>
  <c r="L38" i="36"/>
  <c r="L37" i="36"/>
  <c r="L36" i="36"/>
  <c r="L35" i="36"/>
  <c r="F67" i="29"/>
  <c r="F68" i="29"/>
  <c r="F69" i="29"/>
  <c r="F70" i="29"/>
  <c r="F71" i="29"/>
  <c r="F66" i="29"/>
  <c r="O40" i="36"/>
  <c r="O39" i="36"/>
  <c r="O38" i="36"/>
  <c r="O37" i="36"/>
  <c r="O36" i="36"/>
  <c r="O35" i="36"/>
  <c r="O41" i="36"/>
  <c r="J7" i="36" l="1"/>
  <c r="I32" i="36"/>
  <c r="N7" i="36" s="1"/>
  <c r="F10" i="36" l="1"/>
  <c r="J10" i="36" s="1"/>
  <c r="E89" i="29"/>
  <c r="F145" i="29" s="1"/>
  <c r="F150" i="29" s="1"/>
  <c r="E17" i="32"/>
  <c r="G22" i="30"/>
  <c r="F22" i="30"/>
  <c r="E22" i="30"/>
  <c r="D22" i="30"/>
  <c r="C22" i="30"/>
  <c r="B22" i="30"/>
  <c r="D142" i="29"/>
  <c r="C110" i="29" s="1"/>
  <c r="G141" i="29"/>
  <c r="I141" i="29" s="1"/>
  <c r="G140" i="29"/>
  <c r="I140" i="29" s="1"/>
  <c r="G139" i="29"/>
  <c r="I139" i="29" s="1"/>
  <c r="G138" i="29"/>
  <c r="G137" i="29"/>
  <c r="G71" i="29"/>
  <c r="H71" i="29"/>
  <c r="E71" i="29"/>
  <c r="G70" i="29"/>
  <c r="H70" i="29"/>
  <c r="E70" i="29"/>
  <c r="G69" i="29"/>
  <c r="H69" i="29"/>
  <c r="E69" i="29"/>
  <c r="G68" i="29"/>
  <c r="H68" i="29"/>
  <c r="E68" i="29"/>
  <c r="G67" i="29"/>
  <c r="H67" i="29"/>
  <c r="E67" i="29"/>
  <c r="G66" i="29"/>
  <c r="H66" i="29"/>
  <c r="E66" i="29"/>
  <c r="G142" i="29" l="1"/>
  <c r="F151" i="29" s="1"/>
  <c r="F152" i="29" s="1"/>
  <c r="H72" i="29"/>
  <c r="I138" i="29"/>
  <c r="I142" i="29" s="1"/>
  <c r="F146" i="29" l="1"/>
  <c r="F147" i="29" s="1"/>
  <c r="F155" i="29"/>
  <c r="N10" i="36" s="1"/>
  <c r="E161" i="29" s="1"/>
  <c r="D25" i="22" l="1"/>
  <c r="E166" i="29"/>
  <c r="E90" i="29"/>
  <c r="E91" i="29" s="1"/>
  <c r="E92"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D33" authorId="0" shapeId="0" xr:uid="{02817B07-5B05-4FBF-94E1-1F0EA95FB8C5}">
      <text>
        <r>
          <rPr>
            <sz val="10"/>
            <color indexed="81"/>
            <rFont val="MS P ゴシック"/>
            <family val="3"/>
            <charset val="128"/>
          </rPr>
          <t>(yyyy/mm/dd)で入力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3" authorId="0" shapeId="0" xr:uid="{D9B3015A-E265-49FA-9A60-A4F71D20147A}">
      <text>
        <r>
          <rPr>
            <sz val="12"/>
            <color indexed="81"/>
            <rFont val="HGP創英ﾌﾟﾚｾﾞﾝｽEB"/>
            <family val="1"/>
            <charset val="128"/>
          </rPr>
          <t>応募申請時は「応募申請」を選択してください
採択決定後交付申請時に
「R7交付申請」
「R8交付申請」
採択通知書に基づき「R7」「R8」を選択してください</t>
        </r>
        <r>
          <rPr>
            <b/>
            <sz val="9"/>
            <color indexed="81"/>
            <rFont val="MS P ゴシック"/>
            <family val="3"/>
            <charset val="128"/>
          </rPr>
          <t xml:space="preserve">
</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pc</author>
  </authors>
  <commentList>
    <comment ref="I2" authorId="0" shapeId="0" xr:uid="{C06216CE-C644-4D1A-9796-3EC92274F824}">
      <text>
        <r>
          <rPr>
            <b/>
            <sz val="9"/>
            <color indexed="81"/>
            <rFont val="MS P ゴシック"/>
            <family val="3"/>
            <charset val="128"/>
          </rPr>
          <t>ID番号が通知されましたら追記願います。</t>
        </r>
      </text>
    </comment>
    <comment ref="I3" authorId="1" shapeId="0" xr:uid="{A99E496D-10E3-4753-AE0D-5FDE240E297A}">
      <text>
        <r>
          <rPr>
            <b/>
            <sz val="9"/>
            <color indexed="81"/>
            <rFont val="MS P ゴシック"/>
            <family val="3"/>
            <charset val="128"/>
          </rPr>
          <t>申請者において、文書番号がある場合は記載すること。ない場合は削除してください。</t>
        </r>
      </text>
    </comment>
    <comment ref="D33" authorId="0" shapeId="0" xr:uid="{0D5E0800-BBF9-47D1-95C0-E197C15DF244}">
      <text>
        <r>
          <rPr>
            <sz val="10"/>
            <color indexed="81"/>
            <rFont val="MS P ゴシック"/>
            <family val="3"/>
            <charset val="128"/>
          </rPr>
          <t>(yyyy/mm/dd)で入力</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Akira N</author>
    <author>SERAよりコメント</author>
  </authors>
  <commentList>
    <comment ref="E89" authorId="0" shapeId="0" xr:uid="{1152F468-7543-42E1-87BA-52190614842A}">
      <text>
        <r>
          <rPr>
            <sz val="9"/>
            <color indexed="81"/>
            <rFont val="MS P ゴシック"/>
            <family val="3"/>
            <charset val="128"/>
          </rPr>
          <t>別紙２の（４）から自動転記</t>
        </r>
      </text>
    </comment>
    <comment ref="C110" authorId="0" shapeId="0" xr:uid="{4056E467-B8BD-4DBB-B19B-C0D0D3886BD6}">
      <text>
        <r>
          <rPr>
            <sz val="9"/>
            <color indexed="81"/>
            <rFont val="MS P ゴシック"/>
            <family val="3"/>
            <charset val="128"/>
          </rPr>
          <t xml:space="preserve">自動転記するため記載不要
</t>
        </r>
      </text>
    </comment>
    <comment ref="G110" authorId="1" shapeId="0" xr:uid="{F3F5AEFF-57EC-45B0-91FD-575004CF81E8}">
      <text>
        <r>
          <rPr>
            <sz val="9"/>
            <color indexed="81"/>
            <rFont val="MS P ゴシック"/>
            <family val="3"/>
            <charset val="128"/>
          </rPr>
          <t xml:space="preserve">省CO2排出量集計表から転記すること　３０％以上の削減が必要
小数点以下２桁まで記入
</t>
        </r>
      </text>
    </comment>
    <comment ref="F136" authorId="0" shapeId="0" xr:uid="{F3137EF3-ABEA-487B-8E44-750BD5CB10EA}">
      <text>
        <r>
          <rPr>
            <sz val="8"/>
            <color indexed="81"/>
            <rFont val="MS P ゴシック"/>
            <family val="3"/>
            <charset val="128"/>
          </rPr>
          <t>空調機のうち
ルームエアコンは６年
冷凍機出力２２ｋｗ以下のものは13年とすること
注）冷凍機の出力とは冷凍機に直結する電動機の出力をいう
ボイラーのうち
ホテル・旅館の厨房用・浴場用ボイラーは10年
飲食店の厨房用ボイラーは8年とすること</t>
        </r>
      </text>
    </comment>
    <comment ref="D137" authorId="2" shapeId="0" xr:uid="{4C01BC3B-7AAB-438D-8586-D5D6CE712FA2}">
      <text>
        <r>
          <rPr>
            <sz val="8"/>
            <color indexed="81"/>
            <rFont val="MS P ゴシック"/>
            <family val="3"/>
            <charset val="128"/>
          </rPr>
          <t>削減量は</t>
        </r>
        <r>
          <rPr>
            <b/>
            <sz val="8"/>
            <color indexed="81"/>
            <rFont val="MS P ゴシック"/>
            <family val="3"/>
            <charset val="128"/>
          </rPr>
          <t>Kg</t>
        </r>
        <r>
          <rPr>
            <sz val="8"/>
            <color indexed="81"/>
            <rFont val="MS P ゴシック"/>
            <family val="3"/>
            <charset val="128"/>
          </rPr>
          <t>単位で入力して下さい。ｔ単位に自動変換されます</t>
        </r>
      </text>
    </comment>
    <comment ref="F150" authorId="0" shapeId="0" xr:uid="{8C25B2AA-CF06-4919-8C2F-606089AA6C8D}">
      <text>
        <r>
          <rPr>
            <b/>
            <sz val="9"/>
            <color indexed="81"/>
            <rFont val="MS P ゴシック"/>
            <family val="3"/>
            <charset val="128"/>
          </rPr>
          <t>記載不要（自動計算）</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E4" authorId="0" shapeId="0" xr:uid="{597D4112-46C8-46C4-94A7-7C209858FB82}">
      <text>
        <r>
          <rPr>
            <b/>
            <sz val="9"/>
            <color indexed="81"/>
            <rFont val="MS P ゴシック"/>
            <family val="3"/>
            <charset val="128"/>
          </rPr>
          <t>建築確認申請の延床面積。小数点3位を切り上げ</t>
        </r>
      </text>
    </comment>
    <comment ref="E5" authorId="0" shapeId="0" xr:uid="{A71AE06F-1F17-4658-B009-54EE79150EBF}">
      <text>
        <r>
          <rPr>
            <b/>
            <sz val="9"/>
            <color indexed="81"/>
            <rFont val="MS P ゴシック"/>
            <family val="3"/>
            <charset val="128"/>
          </rPr>
          <t>建物の所有者自身が使用している面積</t>
        </r>
      </text>
    </comment>
    <comment ref="B9" authorId="0" shapeId="0" xr:uid="{AF9496BA-670F-4A96-A241-2A176FE9D776}">
      <text>
        <r>
          <rPr>
            <b/>
            <sz val="9"/>
            <color indexed="81"/>
            <rFont val="MS P ゴシック"/>
            <family val="3"/>
            <charset val="128"/>
          </rPr>
          <t>プルダウンで選択。ない場合は直接入力</t>
        </r>
      </text>
    </comment>
    <comment ref="E10" authorId="0" shapeId="0" xr:uid="{316856A5-3551-4471-A232-2683265182B4}">
      <text>
        <r>
          <rPr>
            <b/>
            <sz val="9"/>
            <color indexed="81"/>
            <rFont val="MS P ゴシック"/>
            <family val="3"/>
            <charset val="128"/>
          </rPr>
          <t>具体的な用途を全て記載すること。</t>
        </r>
      </text>
    </comment>
    <comment ref="G16" authorId="0" shapeId="0" xr:uid="{5CCD6494-60B5-402B-A4E3-67E0EA8FAF40}">
      <text>
        <r>
          <rPr>
            <b/>
            <sz val="9"/>
            <color indexed="81"/>
            <rFont val="MS P ゴシック"/>
            <family val="3"/>
            <charset val="128"/>
          </rPr>
          <t>テナント入居可能な総室数</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Akira N</author>
  </authors>
  <commentList>
    <comment ref="E5" authorId="0" shapeId="0" xr:uid="{F3E8B00F-7A07-4787-93C1-0BB6B162C31D}">
      <text>
        <r>
          <rPr>
            <b/>
            <sz val="9"/>
            <color indexed="81"/>
            <rFont val="MS P ゴシック"/>
            <family val="3"/>
            <charset val="128"/>
          </rPr>
          <t>求積図や賃貸契約書等による面積</t>
        </r>
      </text>
    </comment>
    <comment ref="G18" authorId="0" shapeId="0" xr:uid="{FC4B455C-14AE-4118-86C4-B75AE18BF6A2}">
      <text>
        <r>
          <rPr>
            <b/>
            <sz val="9"/>
            <color indexed="81"/>
            <rFont val="MS P ゴシック"/>
            <family val="3"/>
            <charset val="128"/>
          </rPr>
          <t>※小数点2位を切り捨て
テナント数が多い場合等、自動計算できない場合は、（グリーンリース契約等を締結したテナントの専有部面積計）／（建築確認申請の延床面積）の値を入力すること。</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N Akira</author>
    <author>user</author>
  </authors>
  <commentList>
    <comment ref="N10" authorId="0" shapeId="0" xr:uid="{B694982F-A48F-468E-81D9-7D9FAD4CDB7B}">
      <text>
        <r>
          <rPr>
            <b/>
            <sz val="9"/>
            <color indexed="81"/>
            <rFont val="MS P ゴシック"/>
            <family val="3"/>
            <charset val="128"/>
          </rPr>
          <t>別紙１（２）事業による波及効果で、CO2排出量１トンを削減するために必要なコストが23,000円を上回る場合、【CO2削減コスト（補助金）が２３，０００円を上回る場合】欄の補助金所要額が転記される</t>
        </r>
      </text>
    </comment>
    <comment ref="A13" authorId="1" shapeId="0" xr:uid="{00000000-0006-0000-0000-000002000000}">
      <text>
        <r>
          <rPr>
            <sz val="9"/>
            <color indexed="81"/>
            <rFont val="ＭＳ Ｐゴシック"/>
            <family val="3"/>
            <charset val="128"/>
          </rPr>
          <t>プルダウンで選択</t>
        </r>
      </text>
    </comment>
  </commentList>
</comments>
</file>

<file path=xl/sharedStrings.xml><?xml version="1.0" encoding="utf-8"?>
<sst xmlns="http://schemas.openxmlformats.org/spreadsheetml/2006/main" count="588" uniqueCount="422">
  <si>
    <t>事業名</t>
    <rPh sb="0" eb="2">
      <t>ジギョウ</t>
    </rPh>
    <rPh sb="2" eb="3">
      <t>メイ</t>
    </rPh>
    <phoneticPr fontId="3"/>
  </si>
  <si>
    <t>事業実施の団体名</t>
    <rPh sb="0" eb="2">
      <t>ジギョウ</t>
    </rPh>
    <rPh sb="2" eb="4">
      <t>ジッシ</t>
    </rPh>
    <rPh sb="5" eb="7">
      <t>ダンタイ</t>
    </rPh>
    <rPh sb="7" eb="8">
      <t>メイ</t>
    </rPh>
    <phoneticPr fontId="3"/>
  </si>
  <si>
    <t>氏名</t>
    <rPh sb="0" eb="2">
      <t>シメイ</t>
    </rPh>
    <phoneticPr fontId="3"/>
  </si>
  <si>
    <t>所在地</t>
    <rPh sb="0" eb="3">
      <t>ショザイチ</t>
    </rPh>
    <phoneticPr fontId="3"/>
  </si>
  <si>
    <t>電話番号</t>
    <rPh sb="0" eb="2">
      <t>デンワ</t>
    </rPh>
    <rPh sb="2" eb="4">
      <t>バンゴウ</t>
    </rPh>
    <phoneticPr fontId="3"/>
  </si>
  <si>
    <t>FAX番号</t>
    <rPh sb="3" eb="5">
      <t>バンゴウ</t>
    </rPh>
    <phoneticPr fontId="3"/>
  </si>
  <si>
    <t>事業実施の担当者（事業の窓口となる方）</t>
    <rPh sb="0" eb="2">
      <t>ジギョウ</t>
    </rPh>
    <rPh sb="2" eb="4">
      <t>ジッシ</t>
    </rPh>
    <rPh sb="5" eb="8">
      <t>タントウシャ</t>
    </rPh>
    <rPh sb="9" eb="11">
      <t>ジギョウ</t>
    </rPh>
    <rPh sb="12" eb="14">
      <t>マドグチ</t>
    </rPh>
    <rPh sb="17" eb="18">
      <t>カタ</t>
    </rPh>
    <phoneticPr fontId="3"/>
  </si>
  <si>
    <t>団体の名称</t>
    <rPh sb="0" eb="2">
      <t>ダンタイ</t>
    </rPh>
    <rPh sb="3" eb="5">
      <t>メイショウ</t>
    </rPh>
    <phoneticPr fontId="3"/>
  </si>
  <si>
    <t>事業実施責任者</t>
    <rPh sb="0" eb="2">
      <t>ジギョウ</t>
    </rPh>
    <rPh sb="2" eb="4">
      <t>ジッシ</t>
    </rPh>
    <rPh sb="4" eb="7">
      <t>セキニンシャ</t>
    </rPh>
    <phoneticPr fontId="3"/>
  </si>
  <si>
    <t>役職名</t>
    <rPh sb="0" eb="3">
      <t>ヤクショクメイ</t>
    </rPh>
    <phoneticPr fontId="3"/>
  </si>
  <si>
    <t>別紙１</t>
    <rPh sb="0" eb="2">
      <t>ベッシ</t>
    </rPh>
    <phoneticPr fontId="3"/>
  </si>
  <si>
    <t>合計</t>
    <rPh sb="0" eb="2">
      <t>ゴウケイ</t>
    </rPh>
    <phoneticPr fontId="3"/>
  </si>
  <si>
    <t>代表者の職・氏名</t>
    <rPh sb="0" eb="3">
      <t>ダイヒョウシャ</t>
    </rPh>
    <rPh sb="4" eb="5">
      <t>ショク</t>
    </rPh>
    <rPh sb="6" eb="8">
      <t>シメイ</t>
    </rPh>
    <phoneticPr fontId="1"/>
  </si>
  <si>
    <t>一般社団法人静岡県環境資源協会</t>
    <phoneticPr fontId="1"/>
  </si>
  <si>
    <t>住所</t>
    <rPh sb="0" eb="2">
      <t>ジュウショ</t>
    </rPh>
    <phoneticPr fontId="1"/>
  </si>
  <si>
    <t>氏名又は名称</t>
    <rPh sb="0" eb="2">
      <t>シメイ</t>
    </rPh>
    <rPh sb="2" eb="3">
      <t>マタ</t>
    </rPh>
    <rPh sb="4" eb="6">
      <t>メイショウ</t>
    </rPh>
    <phoneticPr fontId="1"/>
  </si>
  <si>
    <t>申請者</t>
    <rPh sb="0" eb="3">
      <t>シンセイシャ</t>
    </rPh>
    <phoneticPr fontId="1"/>
  </si>
  <si>
    <t>記</t>
    <rPh sb="0" eb="1">
      <t>キ</t>
    </rPh>
    <phoneticPr fontId="1"/>
  </si>
  <si>
    <t>１　補助事業名</t>
  </si>
  <si>
    <t>２　補助事業の目的及び内容</t>
    <phoneticPr fontId="1"/>
  </si>
  <si>
    <t>別紙１　実施計画書のとおり</t>
    <phoneticPr fontId="1"/>
  </si>
  <si>
    <t>３　補助金交付申請額</t>
    <phoneticPr fontId="1"/>
  </si>
  <si>
    <t>円</t>
  </si>
  <si>
    <t>４　補助事業に要する経費</t>
    <phoneticPr fontId="1"/>
  </si>
  <si>
    <t>別紙２　経費内訳のとおり</t>
    <phoneticPr fontId="1"/>
  </si>
  <si>
    <t>５　補助事業の開始及び完了予定年月日</t>
    <phoneticPr fontId="1"/>
  </si>
  <si>
    <t>交付決定の日　～</t>
    <phoneticPr fontId="1"/>
  </si>
  <si>
    <t>６　その他参考資料</t>
    <phoneticPr fontId="1"/>
  </si>
  <si>
    <t>７　本件責任者及び担当者の氏名、連絡先等</t>
    <phoneticPr fontId="1"/>
  </si>
  <si>
    <t>（１）責任者の所属部署・職名・氏名</t>
    <phoneticPr fontId="1"/>
  </si>
  <si>
    <t>（２）担当者の所属部署・職名・氏名</t>
    <phoneticPr fontId="1"/>
  </si>
  <si>
    <t>（３）連絡先（電話番号・Eメールアドレス）</t>
    <phoneticPr fontId="1"/>
  </si>
  <si>
    <t>会長　平井　一之　殿</t>
    <rPh sb="3" eb="5">
      <t>ヒライ</t>
    </rPh>
    <rPh sb="6" eb="8">
      <t>カズユキ</t>
    </rPh>
    <phoneticPr fontId="1"/>
  </si>
  <si>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
  </si>
  <si>
    <t>.</t>
    <phoneticPr fontId="1"/>
  </si>
  <si>
    <t>ガソリン</t>
  </si>
  <si>
    <t>年　月　日　</t>
    <rPh sb="0" eb="1">
      <t>ネン</t>
    </rPh>
    <rPh sb="2" eb="3">
      <t>ツキ</t>
    </rPh>
    <rPh sb="4" eb="5">
      <t>ニチ</t>
    </rPh>
    <phoneticPr fontId="1"/>
  </si>
  <si>
    <t>tCO2/千kWh</t>
    <rPh sb="5" eb="6">
      <t>セン</t>
    </rPh>
    <phoneticPr fontId="15"/>
  </si>
  <si>
    <t>千KWh</t>
  </si>
  <si>
    <t>消費電力量</t>
    <rPh sb="0" eb="2">
      <t>ショウヒ</t>
    </rPh>
    <rPh sb="2" eb="4">
      <t>デンリョク</t>
    </rPh>
    <rPh sb="4" eb="5">
      <t>リョウ</t>
    </rPh>
    <phoneticPr fontId="3"/>
  </si>
  <si>
    <t>tCO2/GJ</t>
  </si>
  <si>
    <t>GJ</t>
  </si>
  <si>
    <t>冷水</t>
  </si>
  <si>
    <t>温水</t>
  </si>
  <si>
    <t>産業用以外の蒸気</t>
  </si>
  <si>
    <t>産業用蒸気</t>
  </si>
  <si>
    <t>tC/GJ</t>
  </si>
  <si>
    <t>GJ/千m3</t>
    <rPh sb="3" eb="4">
      <t>セン</t>
    </rPh>
    <phoneticPr fontId="14"/>
  </si>
  <si>
    <t>tCO2/千m3</t>
    <rPh sb="5" eb="6">
      <t>セン</t>
    </rPh>
    <phoneticPr fontId="15"/>
  </si>
  <si>
    <t>千m3</t>
  </si>
  <si>
    <t>都市ガス</t>
  </si>
  <si>
    <t>転炉ガス</t>
  </si>
  <si>
    <t>高炉ガス</t>
  </si>
  <si>
    <t>コークス炉ガス</t>
  </si>
  <si>
    <t>GJ/t</t>
  </si>
  <si>
    <t>tCO2/t</t>
  </si>
  <si>
    <t>t</t>
  </si>
  <si>
    <t>コールタール</t>
  </si>
  <si>
    <t>石炭コークス</t>
  </si>
  <si>
    <t>無煙炭</t>
  </si>
  <si>
    <t>一般炭</t>
  </si>
  <si>
    <t>原料炭</t>
  </si>
  <si>
    <t>その他可燃性天然ガス</t>
  </si>
  <si>
    <t>液化天然ガス（ＬＮＧ）</t>
  </si>
  <si>
    <t>石油系炭化水素ガス</t>
  </si>
  <si>
    <t>液化石油ガス(ＬＰＧ)</t>
  </si>
  <si>
    <t>石油コークス</t>
  </si>
  <si>
    <t>石油アスファルト</t>
  </si>
  <si>
    <t>GJ/kL</t>
  </si>
  <si>
    <t>tCO2/kL</t>
  </si>
  <si>
    <t>kL</t>
  </si>
  <si>
    <t>Ｂ・Ｃ重油</t>
  </si>
  <si>
    <t>Ａ重油</t>
  </si>
  <si>
    <t>軽油</t>
  </si>
  <si>
    <t>灯油</t>
  </si>
  <si>
    <t>ナフサ</t>
  </si>
  <si>
    <t>コンデンセート(NGL)</t>
  </si>
  <si>
    <t>原油(コンデンセートを除く。)</t>
  </si>
  <si>
    <t>排出係数</t>
    <rPh sb="0" eb="2">
      <t>ハイシュツ</t>
    </rPh>
    <rPh sb="2" eb="4">
      <t>ケイスウ</t>
    </rPh>
    <phoneticPr fontId="14"/>
  </si>
  <si>
    <t>換算係数</t>
    <rPh sb="0" eb="2">
      <t>カンサン</t>
    </rPh>
    <rPh sb="2" eb="4">
      <t>ケイスウ</t>
    </rPh>
    <phoneticPr fontId="14"/>
  </si>
  <si>
    <t>（エネルギー種類を選んでください）</t>
    <rPh sb="6" eb="8">
      <t>シュルイ</t>
    </rPh>
    <rPh sb="9" eb="10">
      <t>エラ</t>
    </rPh>
    <phoneticPr fontId="3"/>
  </si>
  <si>
    <t>炭素</t>
    <rPh sb="0" eb="2">
      <t>タンソ</t>
    </rPh>
    <phoneticPr fontId="14"/>
  </si>
  <si>
    <t>発熱量</t>
    <rPh sb="0" eb="2">
      <t>ハツネツ</t>
    </rPh>
    <rPh sb="2" eb="3">
      <t>リョウ</t>
    </rPh>
    <phoneticPr fontId="14"/>
  </si>
  <si>
    <t>注２　記入欄が少ない場合は、本様式を引き伸ばして使用する。</t>
  </si>
  <si>
    <t>注１　本計画書に、以下の資料等を添付する。</t>
  </si>
  <si>
    <t>＊　実施スケジュールは別紙を添付してもよい。</t>
  </si>
  <si>
    <t>＊　事業の実施スケジュールを記入する。全工程を含めた実施スケジュールとし、事業内容と照らし合わせ、何をどこまで実施するのかが明らかに分かるように記入する。</t>
    <phoneticPr fontId="3"/>
  </si>
  <si>
    <t>＜事業実施スケジュール＞</t>
    <rPh sb="1" eb="3">
      <t>ジギョウ</t>
    </rPh>
    <rPh sb="3" eb="5">
      <t>ジッシ</t>
    </rPh>
    <phoneticPr fontId="3"/>
  </si>
  <si>
    <t>ＥＭＳや計測器を、誰が（実施体制）、どのように利用し（運用方法）、どのような効果を上げたいのか（導入効果）を整理すること。（別紙に添付でも可）</t>
    <rPh sb="62" eb="64">
      <t>ベッシ</t>
    </rPh>
    <rPh sb="65" eb="67">
      <t>テンプ</t>
    </rPh>
    <rPh sb="69" eb="70">
      <t>カ</t>
    </rPh>
    <phoneticPr fontId="3"/>
  </si>
  <si>
    <t>＜ＥＭＳや計測器を導入する場合のエネルギー管理計画＞</t>
  </si>
  <si>
    <t>＊　他の国の補助金等（固定価格買取制度を含む。）への応募状況等を記入する。</t>
  </si>
  <si>
    <t>＜事業実施に関連する事項＞</t>
    <rPh sb="1" eb="3">
      <t>ジギョウ</t>
    </rPh>
    <rPh sb="3" eb="5">
      <t>ジッシ</t>
    </rPh>
    <rPh sb="6" eb="8">
      <t>カンレン</t>
    </rPh>
    <rPh sb="10" eb="12">
      <t>ジコウ</t>
    </rPh>
    <phoneticPr fontId="3"/>
  </si>
  <si>
    <t>＊　いずれかに○を付ける。</t>
    <rPh sb="9" eb="10">
      <t>ツ</t>
    </rPh>
    <phoneticPr fontId="3"/>
  </si>
  <si>
    <t>②　その他</t>
    <phoneticPr fontId="3"/>
  </si>
  <si>
    <t>①　補助事業者自身　</t>
    <phoneticPr fontId="3"/>
  </si>
  <si>
    <t>＜補助対象設備・工事等の発注先＞</t>
    <phoneticPr fontId="3"/>
  </si>
  <si>
    <t>＜事業の実施体制＞</t>
    <rPh sb="1" eb="3">
      <t>ジギョウ</t>
    </rPh>
    <rPh sb="4" eb="6">
      <t>ジッシ</t>
    </rPh>
    <rPh sb="6" eb="8">
      <t>タイセイ</t>
    </rPh>
    <phoneticPr fontId="3"/>
  </si>
  <si>
    <t>なし</t>
  </si>
  <si>
    <t>＊　高効率設備導入補助事業に要する経費を支払うための資金の調達計画及び調達方法を記入する。</t>
    <phoneticPr fontId="3"/>
  </si>
  <si>
    <t>＜資金計画＞</t>
    <rPh sb="1" eb="3">
      <t>シキン</t>
    </rPh>
    <rPh sb="3" eb="5">
      <t>ケイカク</t>
    </rPh>
    <phoneticPr fontId="3"/>
  </si>
  <si>
    <t>円</t>
    <rPh sb="0" eb="1">
      <t>エン</t>
    </rPh>
    <phoneticPr fontId="3"/>
  </si>
  <si>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3"/>
  </si>
  <si>
    <t>補助対象経費の支出予定額</t>
    <rPh sb="0" eb="2">
      <t>ホジョ</t>
    </rPh>
    <rPh sb="2" eb="4">
      <t>タイショウ</t>
    </rPh>
    <rPh sb="4" eb="6">
      <t>ケイヒ</t>
    </rPh>
    <rPh sb="7" eb="9">
      <t>シシュツ</t>
    </rPh>
    <rPh sb="9" eb="11">
      <t>ヨテイ</t>
    </rPh>
    <rPh sb="11" eb="12">
      <t>ガク</t>
    </rPh>
    <phoneticPr fontId="3"/>
  </si>
  <si>
    <t>②法定耐用年数</t>
    <rPh sb="1" eb="3">
      <t>ホウテイ</t>
    </rPh>
    <rPh sb="3" eb="5">
      <t>タイヨウ</t>
    </rPh>
    <rPh sb="5" eb="7">
      <t>ネンスウ</t>
    </rPh>
    <phoneticPr fontId="3"/>
  </si>
  <si>
    <t>導入設備名</t>
    <rPh sb="0" eb="2">
      <t>ドウニュウ</t>
    </rPh>
    <rPh sb="2" eb="4">
      <t>セツビ</t>
    </rPh>
    <rPh sb="4" eb="5">
      <t>メイ</t>
    </rPh>
    <phoneticPr fontId="3"/>
  </si>
  <si>
    <t>　※削減効果の対策別内訳・法定耐用年数</t>
    <rPh sb="13" eb="15">
      <t>ホウテイ</t>
    </rPh>
    <rPh sb="15" eb="17">
      <t>タイヨウ</t>
    </rPh>
    <rPh sb="17" eb="19">
      <t>ネンスウ</t>
    </rPh>
    <phoneticPr fontId="3"/>
  </si>
  <si>
    <t>※１　事業により法定耐用年数が異なる複数の補助対象設備を整備する場合、計算式を次の式に変えて算出する。</t>
  </si>
  <si>
    <t>＊　「別添のとおり」と記入し、原則として、「地球温暖化対策事業効果算定ガイドブック＜補助事業申請者用＞（平成29年２月環境省地球環境局）」」（以下「ガイドブック」という。）において使用するエクセルファイル（「補助事業者向けハード対策事業計算ファイル」）により、事業の直接効果及び波及効果を算定した上で、同ファイルを添付する。なお、エクセルファイル（「補助事業申請者向けハード対策事業計算ファイル」）において記載する各々の設定根拠、引用元に係る具体的資料を添付すること。</t>
    <phoneticPr fontId="3"/>
  </si>
  <si>
    <t>別添のとおり</t>
    <rPh sb="0" eb="2">
      <t>ベッテン</t>
    </rPh>
    <phoneticPr fontId="3"/>
  </si>
  <si>
    <t>（２）事業による波及効果</t>
    <rPh sb="3" eb="5">
      <t>ジギョウ</t>
    </rPh>
    <rPh sb="8" eb="10">
      <t>ハキュウ</t>
    </rPh>
    <rPh sb="10" eb="12">
      <t>コウカ</t>
    </rPh>
    <phoneticPr fontId="3"/>
  </si>
  <si>
    <t>CO2削減率（％）</t>
    <rPh sb="3" eb="6">
      <t>サクゲンリツ</t>
    </rPh>
    <phoneticPr fontId="3"/>
  </si>
  <si>
    <t>・・・</t>
    <phoneticPr fontId="3"/>
  </si>
  <si>
    <t>（１）事業による直接効果</t>
    <rPh sb="3" eb="5">
      <t>ジギョウ</t>
    </rPh>
    <rPh sb="8" eb="10">
      <t>チョクセツ</t>
    </rPh>
    <rPh sb="10" eb="12">
      <t>コウカ</t>
    </rPh>
    <phoneticPr fontId="3"/>
  </si>
  <si>
    <t>＜事業の効果＞</t>
    <rPh sb="1" eb="3">
      <t>ジギョウ</t>
    </rPh>
    <rPh sb="4" eb="6">
      <t>コウカ</t>
    </rPh>
    <phoneticPr fontId="3"/>
  </si>
  <si>
    <t>＊　導入する高効率設備の技術について、今後、どのように活用・展開されることが期待されるか具体的に記入する。</t>
    <rPh sb="6" eb="9">
      <t>コウコウリツ</t>
    </rPh>
    <rPh sb="9" eb="11">
      <t>セツビ</t>
    </rPh>
    <phoneticPr fontId="3"/>
  </si>
  <si>
    <t>【導入技術の今後の活用・展開の見通し】</t>
    <rPh sb="1" eb="3">
      <t>ドウニュウ</t>
    </rPh>
    <rPh sb="3" eb="5">
      <t>ギジュツ</t>
    </rPh>
    <rPh sb="6" eb="8">
      <t>コンゴ</t>
    </rPh>
    <rPh sb="9" eb="11">
      <t>カツヨウ</t>
    </rPh>
    <rPh sb="12" eb="14">
      <t>テンカイ</t>
    </rPh>
    <rPh sb="15" eb="17">
      <t>ミトオ</t>
    </rPh>
    <phoneticPr fontId="3"/>
  </si>
  <si>
    <t>・他の事業への波及効果</t>
    <rPh sb="1" eb="2">
      <t>タ</t>
    </rPh>
    <rPh sb="3" eb="5">
      <t>ジギョウ</t>
    </rPh>
    <rPh sb="7" eb="9">
      <t>ハキュウ</t>
    </rPh>
    <rPh sb="9" eb="11">
      <t>コウカ</t>
    </rPh>
    <phoneticPr fontId="3"/>
  </si>
  <si>
    <t>・モデル・実証的性格</t>
    <rPh sb="5" eb="8">
      <t>ジッショウテキ</t>
    </rPh>
    <rPh sb="8" eb="10">
      <t>セイカク</t>
    </rPh>
    <phoneticPr fontId="3"/>
  </si>
  <si>
    <t>＊　補助事業のモデル性や実証的性格について具体的に記入するとともに、他の事業者にどのような波及効果が期待されるか具体的に記入する。</t>
    <phoneticPr fontId="3"/>
  </si>
  <si>
    <t>【事業のモデル・実証的性格及び他の事業への波及効果】</t>
    <rPh sb="1" eb="3">
      <t>ジギョウ</t>
    </rPh>
    <rPh sb="8" eb="10">
      <t>ジッショウ</t>
    </rPh>
    <rPh sb="10" eb="11">
      <t>テキ</t>
    </rPh>
    <rPh sb="11" eb="13">
      <t>セイカク</t>
    </rPh>
    <rPh sb="13" eb="14">
      <t>オヨ</t>
    </rPh>
    <rPh sb="15" eb="16">
      <t>タ</t>
    </rPh>
    <rPh sb="17" eb="19">
      <t>ジギョウ</t>
    </rPh>
    <rPh sb="21" eb="23">
      <t>ハキュウ</t>
    </rPh>
    <rPh sb="23" eb="25">
      <t>コウカ</t>
    </rPh>
    <phoneticPr fontId="3"/>
  </si>
  <si>
    <t>ランニングコスト減少額の算出過程</t>
    <rPh sb="8" eb="10">
      <t>ゲンショウ</t>
    </rPh>
    <rPh sb="10" eb="11">
      <t>ガク</t>
    </rPh>
    <rPh sb="12" eb="14">
      <t>サンシュツ</t>
    </rPh>
    <rPh sb="14" eb="16">
      <t>カテイ</t>
    </rPh>
    <phoneticPr fontId="3"/>
  </si>
  <si>
    <t>年</t>
    <rPh sb="0" eb="1">
      <t>ネン</t>
    </rPh>
    <phoneticPr fontId="3"/>
  </si>
  <si>
    <t>　資金回収年数は</t>
    <rPh sb="1" eb="3">
      <t>シキン</t>
    </rPh>
    <rPh sb="3" eb="5">
      <t>カイシュウ</t>
    </rPh>
    <rPh sb="5" eb="7">
      <t>ネンスウ</t>
    </rPh>
    <phoneticPr fontId="3"/>
  </si>
  <si>
    <t>　補助対象経費に係る自己負担額</t>
    <rPh sb="1" eb="3">
      <t>ホジョ</t>
    </rPh>
    <rPh sb="3" eb="5">
      <t>タイショウ</t>
    </rPh>
    <rPh sb="5" eb="7">
      <t>ケイヒ</t>
    </rPh>
    <rPh sb="8" eb="9">
      <t>カカワ</t>
    </rPh>
    <rPh sb="10" eb="12">
      <t>ジコ</t>
    </rPh>
    <rPh sb="12" eb="14">
      <t>フタン</t>
    </rPh>
    <rPh sb="14" eb="15">
      <t>ガク</t>
    </rPh>
    <phoneticPr fontId="3"/>
  </si>
  <si>
    <t>　補助金所要額</t>
    <rPh sb="1" eb="4">
      <t>ホジョキン</t>
    </rPh>
    <rPh sb="4" eb="6">
      <t>ショヨウ</t>
    </rPh>
    <rPh sb="6" eb="7">
      <t>ガク</t>
    </rPh>
    <phoneticPr fontId="3"/>
  </si>
  <si>
    <t>　補助対象経費の支出予定額</t>
    <rPh sb="1" eb="3">
      <t>ホジョ</t>
    </rPh>
    <rPh sb="3" eb="5">
      <t>タイショウ</t>
    </rPh>
    <rPh sb="5" eb="7">
      <t>ケイヒ</t>
    </rPh>
    <rPh sb="8" eb="10">
      <t>シシュツ</t>
    </rPh>
    <rPh sb="10" eb="12">
      <t>ヨテイ</t>
    </rPh>
    <rPh sb="12" eb="13">
      <t>ガク</t>
    </rPh>
    <phoneticPr fontId="3"/>
  </si>
  <si>
    <t>　本事業による年間ランニングコスト減少額</t>
    <rPh sb="1" eb="2">
      <t>ホン</t>
    </rPh>
    <rPh sb="2" eb="4">
      <t>ジギョウ</t>
    </rPh>
    <rPh sb="7" eb="9">
      <t>ネンカン</t>
    </rPh>
    <rPh sb="17" eb="19">
      <t>ゲンショウ</t>
    </rPh>
    <rPh sb="19" eb="20">
      <t>ガク</t>
    </rPh>
    <phoneticPr fontId="3"/>
  </si>
  <si>
    <t>・資金回収年数</t>
    <rPh sb="1" eb="3">
      <t>シキン</t>
    </rPh>
    <rPh sb="3" eb="5">
      <t>カイシュウ</t>
    </rPh>
    <rPh sb="5" eb="7">
      <t>ネンスウ</t>
    </rPh>
    <phoneticPr fontId="3"/>
  </si>
  <si>
    <t>・公益的性格</t>
    <rPh sb="1" eb="4">
      <t>コウエキテキ</t>
    </rPh>
    <rPh sb="4" eb="6">
      <t>セイカク</t>
    </rPh>
    <phoneticPr fontId="3"/>
  </si>
  <si>
    <t>【事業の公益性及び資金回収・利益の見通し】</t>
    <rPh sb="1" eb="3">
      <t>ジギョウ</t>
    </rPh>
    <rPh sb="4" eb="7">
      <t>コウエキセイ</t>
    </rPh>
    <rPh sb="7" eb="8">
      <t>オヨ</t>
    </rPh>
    <rPh sb="9" eb="11">
      <t>シキン</t>
    </rPh>
    <rPh sb="11" eb="13">
      <t>カイシュウ</t>
    </rPh>
    <rPh sb="14" eb="16">
      <t>リエキ</t>
    </rPh>
    <rPh sb="17" eb="19">
      <t>ミトオ</t>
    </rPh>
    <phoneticPr fontId="3"/>
  </si>
  <si>
    <t>CO2排出量</t>
    <rPh sb="3" eb="5">
      <t>ハイシュツ</t>
    </rPh>
    <rPh sb="5" eb="6">
      <t>リョウ</t>
    </rPh>
    <phoneticPr fontId="3"/>
  </si>
  <si>
    <t>CO2換算係数</t>
    <rPh sb="3" eb="5">
      <t>カンザン</t>
    </rPh>
    <rPh sb="5" eb="7">
      <t>ケイスウ</t>
    </rPh>
    <phoneticPr fontId="3"/>
  </si>
  <si>
    <t>単位</t>
    <rPh sb="0" eb="2">
      <t>タンイ</t>
    </rPh>
    <phoneticPr fontId="3"/>
  </si>
  <si>
    <t>使用量</t>
    <rPh sb="0" eb="3">
      <t>シヨウリョウ</t>
    </rPh>
    <phoneticPr fontId="3"/>
  </si>
  <si>
    <t>（省エネ法非定期報告事業者）対象施設</t>
    <rPh sb="1" eb="2">
      <t>ショウ</t>
    </rPh>
    <rPh sb="4" eb="5">
      <t>ホウ</t>
    </rPh>
    <rPh sb="5" eb="6">
      <t>ヒ</t>
    </rPh>
    <rPh sb="6" eb="8">
      <t>テイキ</t>
    </rPh>
    <rPh sb="8" eb="10">
      <t>ホウコク</t>
    </rPh>
    <rPh sb="10" eb="13">
      <t>ジギョウシャ</t>
    </rPh>
    <rPh sb="14" eb="16">
      <t>タイショウ</t>
    </rPh>
    <rPh sb="16" eb="18">
      <t>シセツ</t>
    </rPh>
    <phoneticPr fontId="3"/>
  </si>
  <si>
    <t>（省エネ法定期報告事業者）</t>
    <rPh sb="1" eb="2">
      <t>ショウ</t>
    </rPh>
    <rPh sb="4" eb="5">
      <t>ホウ</t>
    </rPh>
    <rPh sb="5" eb="7">
      <t>テイキ</t>
    </rPh>
    <rPh sb="7" eb="9">
      <t>ホウコク</t>
    </rPh>
    <rPh sb="9" eb="12">
      <t>ジギョウシャ</t>
    </rPh>
    <phoneticPr fontId="3"/>
  </si>
  <si>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二酸化炭素排出量を記入する。</t>
    <phoneticPr fontId="3"/>
  </si>
  <si>
    <t>【事業の低炭素化に効果的な規制等対策強化の検討との関連性】</t>
  </si>
  <si>
    <t>＜事業の性格＞</t>
    <rPh sb="1" eb="3">
      <t>ジギョウ</t>
    </rPh>
    <rPh sb="4" eb="6">
      <t>セイカク</t>
    </rPh>
    <phoneticPr fontId="3"/>
  </si>
  <si>
    <t>＊　高効率設備導入事業を実施する事業者、リース会社等との連携体制及び役割分担を記入する。</t>
    <phoneticPr fontId="3"/>
  </si>
  <si>
    <t>【設備・工事に関する実施体制】</t>
    <rPh sb="1" eb="3">
      <t>セツビ</t>
    </rPh>
    <rPh sb="4" eb="6">
      <t>コウジ</t>
    </rPh>
    <rPh sb="7" eb="8">
      <t>カン</t>
    </rPh>
    <rPh sb="10" eb="12">
      <t>ジッシ</t>
    </rPh>
    <rPh sb="12" eb="14">
      <t>タイセイ</t>
    </rPh>
    <phoneticPr fontId="3"/>
  </si>
  <si>
    <t>＊　導入する高効率設備のメンテナンス方法・体制と故障により損傷した場合の対応を記入する。</t>
    <rPh sb="2" eb="4">
      <t>ドウニュウ</t>
    </rPh>
    <rPh sb="6" eb="9">
      <t>コウコウリツ</t>
    </rPh>
    <rPh sb="9" eb="11">
      <t>セツビ</t>
    </rPh>
    <rPh sb="18" eb="20">
      <t>ホウホウ</t>
    </rPh>
    <rPh sb="21" eb="23">
      <t>タイセイ</t>
    </rPh>
    <rPh sb="24" eb="26">
      <t>コショウ</t>
    </rPh>
    <rPh sb="29" eb="31">
      <t>ソンショウ</t>
    </rPh>
    <rPh sb="33" eb="35">
      <t>バアイ</t>
    </rPh>
    <rPh sb="36" eb="38">
      <t>タイオウ</t>
    </rPh>
    <rPh sb="39" eb="41">
      <t>キニュウ</t>
    </rPh>
    <phoneticPr fontId="3"/>
  </si>
  <si>
    <t>【設備の管理体制】</t>
    <rPh sb="1" eb="3">
      <t>セツビ</t>
    </rPh>
    <rPh sb="4" eb="6">
      <t>カンリ</t>
    </rPh>
    <rPh sb="6" eb="8">
      <t>タイセイ</t>
    </rPh>
    <phoneticPr fontId="3"/>
  </si>
  <si>
    <t>＊　高効率設備及び改修工事を工事業者等に発注するに際して、周知期間や選定方法等を記入する。</t>
    <rPh sb="2" eb="5">
      <t>コウコウリツ</t>
    </rPh>
    <rPh sb="5" eb="7">
      <t>セツビ</t>
    </rPh>
    <rPh sb="7" eb="8">
      <t>オヨ</t>
    </rPh>
    <rPh sb="9" eb="11">
      <t>カイシュウ</t>
    </rPh>
    <rPh sb="11" eb="13">
      <t>コウジ</t>
    </rPh>
    <rPh sb="14" eb="16">
      <t>コウジ</t>
    </rPh>
    <rPh sb="16" eb="18">
      <t>ギョウシャ</t>
    </rPh>
    <rPh sb="18" eb="19">
      <t>トウ</t>
    </rPh>
    <rPh sb="20" eb="22">
      <t>ハッチュウ</t>
    </rPh>
    <rPh sb="25" eb="26">
      <t>サイ</t>
    </rPh>
    <rPh sb="29" eb="31">
      <t>シュウチ</t>
    </rPh>
    <rPh sb="31" eb="33">
      <t>キカン</t>
    </rPh>
    <rPh sb="34" eb="36">
      <t>センテイ</t>
    </rPh>
    <rPh sb="36" eb="38">
      <t>ホウホウ</t>
    </rPh>
    <rPh sb="38" eb="39">
      <t>トウ</t>
    </rPh>
    <rPh sb="40" eb="42">
      <t>キニュウ</t>
    </rPh>
    <phoneticPr fontId="3"/>
  </si>
  <si>
    <t>【設備・工事の発注】</t>
    <rPh sb="1" eb="3">
      <t>セツビ</t>
    </rPh>
    <rPh sb="4" eb="6">
      <t>コウジ</t>
    </rPh>
    <rPh sb="7" eb="9">
      <t>ハッチュウ</t>
    </rPh>
    <phoneticPr fontId="3"/>
  </si>
  <si>
    <t>【設備・工事の実施内容】</t>
    <rPh sb="7" eb="9">
      <t>ジッシ</t>
    </rPh>
    <rPh sb="9" eb="11">
      <t>ナイヨウ</t>
    </rPh>
    <phoneticPr fontId="3"/>
  </si>
  <si>
    <t>＜事業(設備導入）の内容＞</t>
    <rPh sb="1" eb="3">
      <t>ジギョウ</t>
    </rPh>
    <rPh sb="4" eb="6">
      <t>セツビ</t>
    </rPh>
    <rPh sb="6" eb="8">
      <t>ドウニュウ</t>
    </rPh>
    <rPh sb="10" eb="12">
      <t>ナイヨウ</t>
    </rPh>
    <phoneticPr fontId="3"/>
  </si>
  <si>
    <t>　に具体的に記入する。</t>
    <rPh sb="2" eb="5">
      <t>グタイテキ</t>
    </rPh>
    <rPh sb="6" eb="8">
      <t>キニュウ</t>
    </rPh>
    <phoneticPr fontId="3"/>
  </si>
  <si>
    <t>＊　高効率設備導入補助事業の概要を交付規程別紙に定める「対象事業の要件」に関する内容が明らかになるよう</t>
    <rPh sb="2" eb="5">
      <t>コウコウリツ</t>
    </rPh>
    <rPh sb="5" eb="7">
      <t>セツビ</t>
    </rPh>
    <rPh sb="7" eb="9">
      <t>ドウニュウ</t>
    </rPh>
    <rPh sb="9" eb="11">
      <t>ホジョ</t>
    </rPh>
    <rPh sb="11" eb="13">
      <t>ジギョウ</t>
    </rPh>
    <rPh sb="14" eb="16">
      <t>ガイヨウ</t>
    </rPh>
    <rPh sb="17" eb="19">
      <t>コウフ</t>
    </rPh>
    <rPh sb="19" eb="21">
      <t>キテイ</t>
    </rPh>
    <rPh sb="21" eb="23">
      <t>ベッシ</t>
    </rPh>
    <rPh sb="24" eb="25">
      <t>サダ</t>
    </rPh>
    <rPh sb="28" eb="30">
      <t>タイショウ</t>
    </rPh>
    <rPh sb="30" eb="32">
      <t>ジギョウ</t>
    </rPh>
    <rPh sb="33" eb="35">
      <t>ヨウケン</t>
    </rPh>
    <rPh sb="37" eb="38">
      <t>カン</t>
    </rPh>
    <rPh sb="40" eb="42">
      <t>ナイヨウ</t>
    </rPh>
    <rPh sb="43" eb="44">
      <t>アキ</t>
    </rPh>
    <phoneticPr fontId="3"/>
  </si>
  <si>
    <t>【概要】</t>
    <rPh sb="1" eb="3">
      <t>ガイヨウ</t>
    </rPh>
    <phoneticPr fontId="3"/>
  </si>
  <si>
    <t>【目的】</t>
    <rPh sb="1" eb="3">
      <t>モクテキ</t>
    </rPh>
    <phoneticPr fontId="3"/>
  </si>
  <si>
    <t>＜事業の目的・概要＞</t>
    <rPh sb="1" eb="3">
      <t>ジギョウ</t>
    </rPh>
    <rPh sb="4" eb="6">
      <t>モクテキ</t>
    </rPh>
    <rPh sb="7" eb="9">
      <t>ガイヨウ</t>
    </rPh>
    <phoneticPr fontId="3"/>
  </si>
  <si>
    <t>E-Mailアドレス</t>
    <phoneticPr fontId="3"/>
  </si>
  <si>
    <t>電話・FAX番号</t>
    <rPh sb="0" eb="2">
      <t>デンワ</t>
    </rPh>
    <rPh sb="6" eb="8">
      <t>バンゴウ</t>
    </rPh>
    <phoneticPr fontId="3"/>
  </si>
  <si>
    <t>共同事業者</t>
    <rPh sb="0" eb="2">
      <t>キョウドウ</t>
    </rPh>
    <rPh sb="2" eb="4">
      <t>ジギョウ</t>
    </rPh>
    <rPh sb="4" eb="5">
      <t>シャ</t>
    </rPh>
    <phoneticPr fontId="3"/>
  </si>
  <si>
    <t>事業実施場所名称</t>
    <rPh sb="0" eb="2">
      <t>ジギョウ</t>
    </rPh>
    <rPh sb="2" eb="4">
      <t>ジッシ</t>
    </rPh>
    <rPh sb="4" eb="6">
      <t>バショ</t>
    </rPh>
    <rPh sb="6" eb="8">
      <t>メイショウ</t>
    </rPh>
    <phoneticPr fontId="3"/>
  </si>
  <si>
    <t>事業実施場所住所</t>
    <rPh sb="0" eb="2">
      <t>ジギョウ</t>
    </rPh>
    <rPh sb="2" eb="4">
      <t>ジッシ</t>
    </rPh>
    <rPh sb="4" eb="6">
      <t>バショ</t>
    </rPh>
    <rPh sb="6" eb="8">
      <t>ジュウショ</t>
    </rPh>
    <phoneticPr fontId="3"/>
  </si>
  <si>
    <t>＊ 実際に補助事業を行う場所（図面を添付する）</t>
    <rPh sb="2" eb="4">
      <t>ジッサイ</t>
    </rPh>
    <rPh sb="5" eb="7">
      <t>ホジョ</t>
    </rPh>
    <rPh sb="7" eb="9">
      <t>ジギョウ</t>
    </rPh>
    <rPh sb="10" eb="11">
      <t>オコナ</t>
    </rPh>
    <rPh sb="12" eb="14">
      <t>バショ</t>
    </rPh>
    <rPh sb="15" eb="17">
      <t>ズメン</t>
    </rPh>
    <rPh sb="18" eb="20">
      <t>テンプ</t>
    </rPh>
    <phoneticPr fontId="3"/>
  </si>
  <si>
    <t>事業の主たる実施場所</t>
    <rPh sb="0" eb="2">
      <t>ジギョウ</t>
    </rPh>
    <rPh sb="3" eb="4">
      <t>シュ</t>
    </rPh>
    <rPh sb="6" eb="8">
      <t>ジッシ</t>
    </rPh>
    <rPh sb="8" eb="10">
      <t>バショ</t>
    </rPh>
    <phoneticPr fontId="3"/>
  </si>
  <si>
    <t>備　考</t>
    <rPh sb="0" eb="1">
      <t>ソナエ</t>
    </rPh>
    <rPh sb="2" eb="3">
      <t>コウ</t>
    </rPh>
    <phoneticPr fontId="3"/>
  </si>
  <si>
    <t>事業者名・役職名</t>
    <rPh sb="0" eb="2">
      <t>ジギョウ</t>
    </rPh>
    <rPh sb="2" eb="3">
      <t>シャ</t>
    </rPh>
    <rPh sb="3" eb="4">
      <t>メイ</t>
    </rPh>
    <rPh sb="5" eb="8">
      <t>ヤクショクメイ</t>
    </rPh>
    <phoneticPr fontId="3"/>
  </si>
  <si>
    <t>事業実施の代表者</t>
    <rPh sb="0" eb="2">
      <t>ジギョウ</t>
    </rPh>
    <rPh sb="2" eb="4">
      <t>ジッシ</t>
    </rPh>
    <rPh sb="5" eb="8">
      <t>ダイヒョウシャ</t>
    </rPh>
    <phoneticPr fontId="3"/>
  </si>
  <si>
    <t>事業実施の担当者</t>
    <rPh sb="0" eb="2">
      <t>ジギョウ</t>
    </rPh>
    <rPh sb="2" eb="4">
      <t>ジッシ</t>
    </rPh>
    <rPh sb="5" eb="8">
      <t>タントウシャ</t>
    </rPh>
    <phoneticPr fontId="3"/>
  </si>
  <si>
    <t>＊　具体的な改修内容を記入する。</t>
    <rPh sb="2" eb="5">
      <t>グタイテキ</t>
    </rPh>
    <rPh sb="6" eb="8">
      <t>カイシュウ</t>
    </rPh>
    <rPh sb="8" eb="10">
      <t>ナイヨウ</t>
    </rPh>
    <rPh sb="11" eb="13">
      <t>キニュウ</t>
    </rPh>
    <phoneticPr fontId="3"/>
  </si>
  <si>
    <t>うち補助対象施設</t>
    <rPh sb="2" eb="4">
      <t>ホジョ</t>
    </rPh>
    <rPh sb="4" eb="6">
      <t>タイショウ</t>
    </rPh>
    <rPh sb="6" eb="8">
      <t>シセツ</t>
    </rPh>
    <phoneticPr fontId="3"/>
  </si>
  <si>
    <t>＊　補助事業の公益的性格について具体的に記入する。併せて、資金回収年数を、次の計算式により算出する。</t>
    <phoneticPr fontId="3"/>
  </si>
  <si>
    <t>　【資金回収年数 ＝ 補助対象経費に係る自己負担額※ ÷ ランニングコストの減少額 】</t>
    <phoneticPr fontId="3"/>
  </si>
  <si>
    <t>　　なお、この試算に用いた「ランニングコストの減少額」の見積書を添付すること。</t>
    <phoneticPr fontId="3"/>
  </si>
  <si>
    <t>円</t>
    <rPh sb="0" eb="1">
      <t>エン</t>
    </rPh>
    <phoneticPr fontId="1"/>
  </si>
  <si>
    <t>　ｴﾈﾙｷﾞｰ起源CO2の排出削減量[tCO2／年]×法定耐用年数[年]）</t>
    <phoneticPr fontId="3"/>
  </si>
  <si>
    <t>　（例：設備Ａと設備Ｂをまとめて導入する場合）</t>
    <phoneticPr fontId="3"/>
  </si>
  <si>
    <t>　　　　　　　　　　　　　　　　　 量[tCO2／年]×法定耐用年数[年] ＋ 設備Ｂの年間のｴﾈﾙｷﾞｰ起源CO2の排出削</t>
    <phoneticPr fontId="3"/>
  </si>
  <si>
    <t>　　　　　　　　　　　　　　　　　 減量[tCO2／年]×法定耐用年数[年]）</t>
    <phoneticPr fontId="3"/>
  </si>
  <si>
    <t>ｔ</t>
    <phoneticPr fontId="3"/>
  </si>
  <si>
    <t>別紙２－３の（８）補助金所要額欄に次の額を記入すること。</t>
    <rPh sb="0" eb="2">
      <t>ベッシ</t>
    </rPh>
    <rPh sb="9" eb="12">
      <t>ホジョキン</t>
    </rPh>
    <rPh sb="12" eb="15">
      <t>ショヨウガク</t>
    </rPh>
    <rPh sb="15" eb="16">
      <t>ラン</t>
    </rPh>
    <rPh sb="17" eb="18">
      <t>ツギ</t>
    </rPh>
    <rPh sb="19" eb="20">
      <t>ガク</t>
    </rPh>
    <rPh sb="21" eb="23">
      <t>キニュウ</t>
    </rPh>
    <phoneticPr fontId="3"/>
  </si>
  <si>
    <t>円</t>
    <rPh sb="0" eb="1">
      <t>エン</t>
    </rPh>
    <phoneticPr fontId="3"/>
  </si>
  <si>
    <t>金額(円)</t>
    <rPh sb="0" eb="2">
      <t>キンガク</t>
    </rPh>
    <rPh sb="3" eb="4">
      <t>エン</t>
    </rPh>
    <phoneticPr fontId="3"/>
  </si>
  <si>
    <t xml:space="preserve"> </t>
    <phoneticPr fontId="3"/>
  </si>
  <si>
    <t>補助金申請額(円)</t>
    <rPh sb="0" eb="3">
      <t>ホジョキン</t>
    </rPh>
    <rPh sb="3" eb="5">
      <t>シンセイ</t>
    </rPh>
    <rPh sb="5" eb="6">
      <t>ガク</t>
    </rPh>
    <rPh sb="7" eb="8">
      <t>エン</t>
    </rPh>
    <phoneticPr fontId="3"/>
  </si>
  <si>
    <t>自己資金(円)</t>
    <rPh sb="0" eb="2">
      <t>ジコ</t>
    </rPh>
    <rPh sb="2" eb="4">
      <t>シキン</t>
    </rPh>
    <rPh sb="5" eb="6">
      <t>エン</t>
    </rPh>
    <phoneticPr fontId="3"/>
  </si>
  <si>
    <t>借入金(円)</t>
    <phoneticPr fontId="3"/>
  </si>
  <si>
    <t>借入先金融機関名</t>
    <phoneticPr fontId="3"/>
  </si>
  <si>
    <t>-</t>
    <phoneticPr fontId="3"/>
  </si>
  <si>
    <t xml:space="preserve">抵当権の設定 </t>
    <phoneticPr fontId="3"/>
  </si>
  <si>
    <t>合計（総事業費）</t>
    <rPh sb="0" eb="2">
      <t>ゴウケイ</t>
    </rPh>
    <rPh sb="3" eb="7">
      <t>ソウジギョウヒ</t>
    </rPh>
    <phoneticPr fontId="3"/>
  </si>
  <si>
    <t>※半角数字のみ入力、単位(円)は不要</t>
    <rPh sb="1" eb="3">
      <t>ハンカク</t>
    </rPh>
    <rPh sb="3" eb="5">
      <t>スウジ</t>
    </rPh>
    <rPh sb="7" eb="9">
      <t>ニュウリョク</t>
    </rPh>
    <rPh sb="10" eb="12">
      <t>タンイ</t>
    </rPh>
    <rPh sb="13" eb="14">
      <t>エン</t>
    </rPh>
    <rPh sb="16" eb="18">
      <t>フヨウ</t>
    </rPh>
    <phoneticPr fontId="3"/>
  </si>
  <si>
    <t>＊　補助事業の実施体制について、発注先の選定方法に加え、補助事業者内の施工監理や経理等の体制を含め記入する（別紙添付でも可）</t>
    <rPh sb="20" eb="22">
      <t>センテイ</t>
    </rPh>
    <rPh sb="22" eb="24">
      <t>ホウホウ</t>
    </rPh>
    <phoneticPr fontId="3"/>
  </si>
  <si>
    <t>【他の補助金との関係】</t>
    <rPh sb="1" eb="2">
      <t>ホカ</t>
    </rPh>
    <rPh sb="3" eb="5">
      <t>ホジョ</t>
    </rPh>
    <rPh sb="5" eb="6">
      <t>キン</t>
    </rPh>
    <rPh sb="8" eb="10">
      <t>カンケイ</t>
    </rPh>
    <phoneticPr fontId="3"/>
  </si>
  <si>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3"/>
  </si>
  <si>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3"/>
  </si>
  <si>
    <t>【設備の保守計画】</t>
    <rPh sb="1" eb="3">
      <t>セツビ</t>
    </rPh>
    <rPh sb="4" eb="6">
      <t>ホシュ</t>
    </rPh>
    <rPh sb="6" eb="8">
      <t>ケイカク</t>
    </rPh>
    <phoneticPr fontId="3"/>
  </si>
  <si>
    <t>＊　導入する設備の保守計画を記入する。</t>
    <rPh sb="2" eb="4">
      <t>ドウニュウ</t>
    </rPh>
    <rPh sb="6" eb="8">
      <t>セツビ</t>
    </rPh>
    <rPh sb="9" eb="11">
      <t>ホシュ</t>
    </rPh>
    <rPh sb="11" eb="13">
      <t>ケイカク</t>
    </rPh>
    <rPh sb="14" eb="16">
      <t>キニュウ</t>
    </rPh>
    <phoneticPr fontId="3"/>
  </si>
  <si>
    <t>・改修前後の設備のシステム図・配置図・仕様書、記入内容の根拠資料等 </t>
    <rPh sb="1" eb="3">
      <t>カイシュウ</t>
    </rPh>
    <rPh sb="3" eb="5">
      <t>ゼンゴ</t>
    </rPh>
    <phoneticPr fontId="3"/>
  </si>
  <si>
    <t>・工程表 </t>
    <phoneticPr fontId="3"/>
  </si>
  <si>
    <t>・エネルギー計算等の根拠資料</t>
    <rPh sb="6" eb="8">
      <t>ケイサン</t>
    </rPh>
    <rPh sb="8" eb="9">
      <t>トウ</t>
    </rPh>
    <rPh sb="10" eb="12">
      <t>コンキョ</t>
    </rPh>
    <rPh sb="12" eb="14">
      <t>シリョウ</t>
    </rPh>
    <phoneticPr fontId="3"/>
  </si>
  <si>
    <t>（１）テナントビルの概要</t>
    <phoneticPr fontId="28"/>
  </si>
  <si>
    <t>別表　建物用途</t>
    <rPh sb="0" eb="2">
      <t>ベッピョウ</t>
    </rPh>
    <rPh sb="3" eb="5">
      <t>タテモノ</t>
    </rPh>
    <rPh sb="5" eb="7">
      <t>ヨウト</t>
    </rPh>
    <phoneticPr fontId="28"/>
  </si>
  <si>
    <t>ふりがな</t>
    <phoneticPr fontId="28"/>
  </si>
  <si>
    <t>延床面積（㎡）</t>
  </si>
  <si>
    <t>・事務所（事務所、官公署、銀行等）</t>
    <rPh sb="13" eb="15">
      <t>ギンコウ</t>
    </rPh>
    <phoneticPr fontId="28"/>
  </si>
  <si>
    <t>建物名称</t>
  </si>
  <si>
    <t>自己利用面積（㎡）</t>
  </si>
  <si>
    <t>・ホテル等（ホテル、旅館等）</t>
  </si>
  <si>
    <t>建物の所在地</t>
  </si>
  <si>
    <t>テナント専用面積（㎡）</t>
  </si>
  <si>
    <t>・病院等（病院、老人ホーム、身体障がい者福祉ホーム、診療所、
児童福祉施設、老人福祉施設等）</t>
  </si>
  <si>
    <t>共用部面積（㎡）</t>
  </si>
  <si>
    <t>・物品販売業を営む店舗等（百貨店、マーケット等）</t>
  </si>
  <si>
    <t>竣工年（西暦）</t>
    <rPh sb="4" eb="6">
      <t>セイレキ</t>
    </rPh>
    <phoneticPr fontId="28"/>
  </si>
  <si>
    <t>建物用途（大分類）プルダウンで選択</t>
    <rPh sb="5" eb="8">
      <t>ダイブンルイ</t>
    </rPh>
    <rPh sb="15" eb="17">
      <t>センタク</t>
    </rPh>
    <phoneticPr fontId="28"/>
  </si>
  <si>
    <t>・学校等（小学校、中学校、高等学校、大学、高等専門学校、専修学校、各種学校等）</t>
  </si>
  <si>
    <t>構造</t>
  </si>
  <si>
    <t>・飲食店等（飲食店、食堂、喫茶店等）</t>
    <phoneticPr fontId="28"/>
  </si>
  <si>
    <t>階数</t>
  </si>
  <si>
    <t>地上：     階</t>
    <rPh sb="8" eb="9">
      <t>カイ</t>
    </rPh>
    <phoneticPr fontId="28"/>
  </si>
  <si>
    <t>建物用途（建築確認申請の用途）</t>
    <phoneticPr fontId="28"/>
  </si>
  <si>
    <t>・図書館等（図書館、博物館等）</t>
  </si>
  <si>
    <t>地下：     階</t>
    <rPh sb="8" eb="9">
      <t>カイ</t>
    </rPh>
    <phoneticPr fontId="28"/>
  </si>
  <si>
    <t>・体育館等（体育館、公会堂、集会場等）</t>
    <phoneticPr fontId="28"/>
  </si>
  <si>
    <t>グリーンリースの種類</t>
    <rPh sb="8" eb="10">
      <t>シュルイ</t>
    </rPh>
    <phoneticPr fontId="28"/>
  </si>
  <si>
    <t>1.運用改善のグリーンリース</t>
  </si>
  <si>
    <t>階</t>
  </si>
  <si>
    <t>延床面積</t>
  </si>
  <si>
    <t>テナント専用部</t>
  </si>
  <si>
    <t>自己利用</t>
  </si>
  <si>
    <t>共用部</t>
  </si>
  <si>
    <t>テナント数</t>
  </si>
  <si>
    <t>（㎡）</t>
    <phoneticPr fontId="28"/>
  </si>
  <si>
    <t>床面積（㎡）</t>
  </si>
  <si>
    <t>テナント入室数</t>
    <phoneticPr fontId="28"/>
  </si>
  <si>
    <t>総室数</t>
    <rPh sb="1" eb="3">
      <t>シツスウ</t>
    </rPh>
    <phoneticPr fontId="28"/>
  </si>
  <si>
    <t>※面積は確認申請の値</t>
    <rPh sb="1" eb="3">
      <t>メンセキ</t>
    </rPh>
    <rPh sb="4" eb="6">
      <t>カクニン</t>
    </rPh>
    <rPh sb="6" eb="8">
      <t>シンセイ</t>
    </rPh>
    <rPh sb="9" eb="10">
      <t>アタイ</t>
    </rPh>
    <phoneticPr fontId="28"/>
  </si>
  <si>
    <t>合計</t>
  </si>
  <si>
    <t>※要件に関わる面積は、求積図等、その値を証明できる書類の提出が必要です</t>
    <rPh sb="1" eb="3">
      <t>ヨウケン</t>
    </rPh>
    <rPh sb="4" eb="5">
      <t>カカ</t>
    </rPh>
    <rPh sb="7" eb="9">
      <t>メンセキ</t>
    </rPh>
    <rPh sb="11" eb="13">
      <t>キュウセキ</t>
    </rPh>
    <rPh sb="13" eb="14">
      <t>ズ</t>
    </rPh>
    <rPh sb="14" eb="15">
      <t>トウ</t>
    </rPh>
    <rPh sb="18" eb="19">
      <t>アタイ</t>
    </rPh>
    <rPh sb="20" eb="22">
      <t>ショウメイ</t>
    </rPh>
    <rPh sb="25" eb="27">
      <t>ショルイ</t>
    </rPh>
    <rPh sb="28" eb="30">
      <t>テイシュツ</t>
    </rPh>
    <rPh sb="31" eb="33">
      <t>ヒツヨウ</t>
    </rPh>
    <phoneticPr fontId="28"/>
  </si>
  <si>
    <t>※足りない場合は行を増やして記入すること</t>
    <rPh sb="1" eb="2">
      <t>タ</t>
    </rPh>
    <rPh sb="5" eb="7">
      <t>バアイ</t>
    </rPh>
    <rPh sb="8" eb="9">
      <t>ギョウ</t>
    </rPh>
    <rPh sb="10" eb="11">
      <t>フ</t>
    </rPh>
    <rPh sb="14" eb="16">
      <t>キニュウ</t>
    </rPh>
    <phoneticPr fontId="28"/>
  </si>
  <si>
    <t>（２）エネルギー利用の概要</t>
    <phoneticPr fontId="28"/>
  </si>
  <si>
    <t>エネルギー利用用途</t>
  </si>
  <si>
    <t>テナント専用部の光熱費負担者</t>
  </si>
  <si>
    <t>共用設備・個別設備の別</t>
  </si>
  <si>
    <t>エネルギー源</t>
  </si>
  <si>
    <t>暖房設備</t>
  </si>
  <si>
    <t>※プルダウンで選択可能。選択肢にない場合は直接入力して下さい。</t>
    <rPh sb="7" eb="9">
      <t>センタク</t>
    </rPh>
    <rPh sb="9" eb="11">
      <t>カノウ</t>
    </rPh>
    <rPh sb="12" eb="15">
      <t>センタクシ</t>
    </rPh>
    <rPh sb="18" eb="20">
      <t>バアイ</t>
    </rPh>
    <rPh sb="21" eb="23">
      <t>チョクセツ</t>
    </rPh>
    <rPh sb="23" eb="25">
      <t>ニュウリョク</t>
    </rPh>
    <rPh sb="27" eb="28">
      <t>クダ</t>
    </rPh>
    <phoneticPr fontId="28"/>
  </si>
  <si>
    <t>冷房設備</t>
  </si>
  <si>
    <t>給湯設備</t>
  </si>
  <si>
    <t>照明設備</t>
  </si>
  <si>
    <t>換気設備</t>
  </si>
  <si>
    <t>その他</t>
  </si>
  <si>
    <t>※エネルギー供給会社発行の証明書を添付すること</t>
    <rPh sb="6" eb="8">
      <t>キョウキュウ</t>
    </rPh>
    <rPh sb="8" eb="10">
      <t>カイシャ</t>
    </rPh>
    <rPh sb="10" eb="12">
      <t>ハッコウ</t>
    </rPh>
    <rPh sb="13" eb="16">
      <t>ショウメイショ</t>
    </rPh>
    <rPh sb="17" eb="19">
      <t>テンプ</t>
    </rPh>
    <phoneticPr fontId="28"/>
  </si>
  <si>
    <t>＊グリーンリース契約書等の写しを添付（別添１を参照）</t>
    <phoneticPr fontId="28"/>
  </si>
  <si>
    <t>※ビルオーナーとテナント間の省エネに関するグリーンリース契約等の内容、改修する設備等の概要を記載。</t>
    <phoneticPr fontId="28"/>
  </si>
  <si>
    <t>（１）事業概要</t>
  </si>
  <si>
    <t>＊変更前後の機器・設備のシステム図、配置図、仕様書、カタログを添付（別添２を参照）</t>
    <phoneticPr fontId="28"/>
  </si>
  <si>
    <t>改修する設備の耐用年数</t>
  </si>
  <si>
    <t>改修内容</t>
  </si>
  <si>
    <t>共用部における改修箇所等</t>
  </si>
  <si>
    <r>
      <t>＜設備改修事業（共用部・共用設備）＞</t>
    </r>
    <r>
      <rPr>
        <sz val="9"/>
        <color indexed="8"/>
        <rFont val="ＭＳ 明朝"/>
        <family val="1"/>
        <charset val="128"/>
      </rPr>
      <t xml:space="preserve"> ※上記において床面積割合が30％以上の場合</t>
    </r>
    <phoneticPr fontId="28"/>
  </si>
  <si>
    <t>※小数点2位を切り捨て</t>
    <rPh sb="1" eb="4">
      <t>ショウスウテン</t>
    </rPh>
    <rPh sb="5" eb="6">
      <t>イ</t>
    </rPh>
    <rPh sb="7" eb="8">
      <t>キ</t>
    </rPh>
    <rPh sb="9" eb="10">
      <t>ス</t>
    </rPh>
    <phoneticPr fontId="28"/>
  </si>
  <si>
    <t>（グリーンリース契約等を締結したテナントの専用部面積／延床面積）</t>
    <phoneticPr fontId="28"/>
  </si>
  <si>
    <t/>
  </si>
  <si>
    <t>床面積割合</t>
  </si>
  <si>
    <t>-</t>
  </si>
  <si>
    <t>是</t>
  </si>
  <si>
    <t>運用改善</t>
  </si>
  <si>
    <t>設備改修の概要</t>
  </si>
  <si>
    <t>グリーンリース契約等を締結したテナント専用部面積（ｍ2）</t>
    <rPh sb="7" eb="9">
      <t>ケイヤク</t>
    </rPh>
    <rPh sb="9" eb="10">
      <t>トウ</t>
    </rPh>
    <rPh sb="11" eb="13">
      <t>テイケツ</t>
    </rPh>
    <phoneticPr fontId="28"/>
  </si>
  <si>
    <t>テナントの利用用途</t>
    <phoneticPr fontId="28"/>
  </si>
  <si>
    <t>ビルオーナーとテナントが100%同一の資本に属するグループ企業の是非</t>
    <phoneticPr fontId="28"/>
  </si>
  <si>
    <t>グリーンリース契約の種類</t>
    <rPh sb="7" eb="9">
      <t>ケイヤク</t>
    </rPh>
    <rPh sb="10" eb="12">
      <t>シュルイ</t>
    </rPh>
    <phoneticPr fontId="28"/>
  </si>
  <si>
    <t>グリーンリース契約等を締結したテナント事業者の名称</t>
  </si>
  <si>
    <t>＜設備改修事業（テナント専用部）＞</t>
    <phoneticPr fontId="28"/>
  </si>
  <si>
    <t>△△株式会社　代表取締役　△△　印</t>
  </si>
  <si>
    <t>令和○○年○○月○○日</t>
    <rPh sb="0" eb="2">
      <t>レイワ</t>
    </rPh>
    <phoneticPr fontId="28"/>
  </si>
  <si>
    <t>　　賃貸室名：　　　　　　　　　　　　　　　　</t>
  </si>
  <si>
    <t>　　ビ ル 名：</t>
  </si>
  <si>
    <t>　　住　　所：</t>
  </si>
  <si>
    <t>記</t>
  </si>
  <si>
    <t>○○年○○月○○日付けで、○○と賃貸借契約している以下の賃借室について、別添契約案のとおりグリーンリース契約等を締結することに同意します。</t>
    <rPh sb="36" eb="38">
      <t>ベッテン</t>
    </rPh>
    <rPh sb="38" eb="40">
      <t>ケイヤク</t>
    </rPh>
    <rPh sb="40" eb="41">
      <t>アン</t>
    </rPh>
    <phoneticPr fontId="28"/>
  </si>
  <si>
    <t>○○株式会社　代表取締役　○○　様</t>
  </si>
  <si>
    <t>（同意書）</t>
  </si>
  <si>
    <t>別添</t>
  </si>
  <si>
    <r>
      <t>　</t>
    </r>
    <r>
      <rPr>
        <u/>
        <sz val="11"/>
        <color indexed="8"/>
        <rFont val="ＭＳ 明朝"/>
        <family val="1"/>
        <charset val="128"/>
      </rPr>
      <t>申請者名：○○株式会社　代表取締役　○○　　　　印</t>
    </r>
  </si>
  <si>
    <t>別添「同意書」「契約案」のとおり</t>
    <rPh sb="8" eb="10">
      <t>ケイヤク</t>
    </rPh>
    <rPh sb="10" eb="11">
      <t>アン</t>
    </rPh>
    <phoneticPr fontId="28"/>
  </si>
  <si>
    <t>※△△株式会社</t>
  </si>
  <si>
    <t>備　　考</t>
  </si>
  <si>
    <t>グリーンリース契約等を締結する予定の事業者名</t>
  </si>
  <si>
    <t>　　　　　　　　　　　　　　　　　　　　記</t>
  </si>
  <si>
    <t>○○株式会社が所有するビルにおいて貸室している次の者と、別添契約案のとおりグリーンリース契約等を締結する予定です。</t>
    <rPh sb="28" eb="30">
      <t>ベッテン</t>
    </rPh>
    <rPh sb="30" eb="32">
      <t>ケイヤク</t>
    </rPh>
    <rPh sb="32" eb="33">
      <t>アン</t>
    </rPh>
    <phoneticPr fontId="28"/>
  </si>
  <si>
    <t>（　例　文　）</t>
  </si>
  <si>
    <t>（例）グリーンリース契約等を締結予定を示す書類</t>
    <phoneticPr fontId="28"/>
  </si>
  <si>
    <t>※グリーンリース契約等またはグリーンリース契約等を締結する予定であることを示す書類及びグリーンリース契約案を添付すること。</t>
    <phoneticPr fontId="28"/>
  </si>
  <si>
    <t>※グリーンリース契約による設備投資の回収予定年数もご記入ください（任意）</t>
    <phoneticPr fontId="28"/>
  </si>
  <si>
    <t>　削減した光熱費等をオーナーに還元する仕組みが必要です。</t>
    <rPh sb="1" eb="3">
      <t>サクゲン</t>
    </rPh>
    <rPh sb="5" eb="8">
      <t>コウネツヒ</t>
    </rPh>
    <rPh sb="8" eb="9">
      <t>トウ</t>
    </rPh>
    <rPh sb="15" eb="17">
      <t>カンゲン</t>
    </rPh>
    <rPh sb="19" eb="21">
      <t>シク</t>
    </rPh>
    <rPh sb="23" eb="25">
      <t>ヒツヨウ</t>
    </rPh>
    <phoneticPr fontId="28"/>
  </si>
  <si>
    <t>※設備改修に伴うグリーンリース契約等を締結される場合は、</t>
    <rPh sb="1" eb="5">
      <t>セツビカイシュウ</t>
    </rPh>
    <rPh sb="6" eb="7">
      <t>トモナ</t>
    </rPh>
    <rPh sb="15" eb="18">
      <t>ケイヤクナド</t>
    </rPh>
    <rPh sb="19" eb="21">
      <t>テイケツ</t>
    </rPh>
    <rPh sb="24" eb="26">
      <t>バアイ</t>
    </rPh>
    <phoneticPr fontId="28"/>
  </si>
  <si>
    <t>※様式自由　申請者のグリーンリース契約等の状況に応じ、記載ください。</t>
    <rPh sb="1" eb="3">
      <t>ヨウシキ</t>
    </rPh>
    <rPh sb="3" eb="5">
      <t>ジユウ</t>
    </rPh>
    <rPh sb="6" eb="9">
      <t>シンセイシャ</t>
    </rPh>
    <rPh sb="17" eb="19">
      <t>ケイヤク</t>
    </rPh>
    <rPh sb="19" eb="20">
      <t>トウ</t>
    </rPh>
    <rPh sb="21" eb="23">
      <t>ジョウキョウ</t>
    </rPh>
    <rPh sb="24" eb="25">
      <t>オウ</t>
    </rPh>
    <rPh sb="27" eb="29">
      <t>キサイ</t>
    </rPh>
    <phoneticPr fontId="28"/>
  </si>
  <si>
    <t>　</t>
    <phoneticPr fontId="28"/>
  </si>
  <si>
    <t>※完了実績報告書提出予定日を明記すること</t>
    <rPh sb="1" eb="3">
      <t>カンリョウ</t>
    </rPh>
    <rPh sb="3" eb="8">
      <t>ジッセキホウコクショ</t>
    </rPh>
    <rPh sb="8" eb="10">
      <t>テイシュツ</t>
    </rPh>
    <rPh sb="10" eb="12">
      <t>ヨテイ</t>
    </rPh>
    <rPh sb="12" eb="13">
      <t>ヒ</t>
    </rPh>
    <rPh sb="14" eb="16">
      <t>メイキ</t>
    </rPh>
    <phoneticPr fontId="28"/>
  </si>
  <si>
    <t>※支払予定日を明記すること</t>
    <rPh sb="1" eb="3">
      <t>シハライ</t>
    </rPh>
    <rPh sb="3" eb="5">
      <t>ヨテイ</t>
    </rPh>
    <rPh sb="5" eb="6">
      <t>ヒ</t>
    </rPh>
    <rPh sb="7" eb="9">
      <t>メイキ</t>
    </rPh>
    <phoneticPr fontId="28"/>
  </si>
  <si>
    <t>事業完了日は施主検査日</t>
    <rPh sb="0" eb="5">
      <t>ジギョウカンリョウヒ</t>
    </rPh>
    <rPh sb="6" eb="10">
      <t>セシュケンサ</t>
    </rPh>
    <rPh sb="10" eb="11">
      <t>ヒ</t>
    </rPh>
    <phoneticPr fontId="28"/>
  </si>
  <si>
    <t>●完了実績報告書提出予定日
10月30日</t>
    <phoneticPr fontId="28"/>
  </si>
  <si>
    <t>●支払予定日
10月20日</t>
    <rPh sb="1" eb="3">
      <t>シハライ</t>
    </rPh>
    <rPh sb="3" eb="5">
      <t>ヨテイ</t>
    </rPh>
    <rPh sb="5" eb="6">
      <t>ヒ</t>
    </rPh>
    <rPh sb="9" eb="10">
      <t>ガツ</t>
    </rPh>
    <rPh sb="12" eb="13">
      <t>ニチ</t>
    </rPh>
    <phoneticPr fontId="28"/>
  </si>
  <si>
    <r>
      <rPr>
        <sz val="10"/>
        <color indexed="8"/>
        <rFont val="ＭＳ 明朝"/>
        <family val="1"/>
        <charset val="128"/>
      </rPr>
      <t>事業開始日7月1日</t>
    </r>
    <r>
      <rPr>
        <sz val="9"/>
        <color indexed="8"/>
        <rFont val="ＭＳ 明朝"/>
        <family val="1"/>
        <charset val="128"/>
      </rPr>
      <t>　　　　　　　　　契約・工事は交付決定日以降</t>
    </r>
  </si>
  <si>
    <t>換気設備更新</t>
    <rPh sb="0" eb="4">
      <t>カンキセツビ</t>
    </rPh>
    <rPh sb="4" eb="6">
      <t>コウシン</t>
    </rPh>
    <phoneticPr fontId="28"/>
  </si>
  <si>
    <t>空調機（室内機）更新</t>
    <rPh sb="0" eb="3">
      <t>クウチョウキ</t>
    </rPh>
    <rPh sb="4" eb="7">
      <t>シツナイキ</t>
    </rPh>
    <rPh sb="8" eb="10">
      <t>コウシン</t>
    </rPh>
    <phoneticPr fontId="28"/>
  </si>
  <si>
    <t>空調機（室外機）更新</t>
    <rPh sb="0" eb="3">
      <t>クウチョウキ</t>
    </rPh>
    <rPh sb="4" eb="7">
      <t>シツガイキ</t>
    </rPh>
    <rPh sb="8" eb="10">
      <t>コウシン</t>
    </rPh>
    <phoneticPr fontId="28"/>
  </si>
  <si>
    <t>工事期間</t>
    <rPh sb="0" eb="4">
      <t>コウジキカン</t>
    </rPh>
    <phoneticPr fontId="28"/>
  </si>
  <si>
    <t>事業期間</t>
    <rPh sb="0" eb="4">
      <t>ジギョウキカン</t>
    </rPh>
    <phoneticPr fontId="28"/>
  </si>
  <si>
    <t>２月</t>
  </si>
  <si>
    <t>１月</t>
  </si>
  <si>
    <t>12月</t>
  </si>
  <si>
    <t>11月</t>
  </si>
  <si>
    <t>10月</t>
  </si>
  <si>
    <t>９月</t>
  </si>
  <si>
    <t>８月</t>
  </si>
  <si>
    <t>７月</t>
  </si>
  <si>
    <t>６月</t>
  </si>
  <si>
    <t>工種（区分）／年・月</t>
    <rPh sb="0" eb="2">
      <t>コウシュ</t>
    </rPh>
    <rPh sb="3" eb="5">
      <t>クブン</t>
    </rPh>
    <rPh sb="7" eb="8">
      <t>ネン</t>
    </rPh>
    <rPh sb="9" eb="10">
      <t>ツキ</t>
    </rPh>
    <phoneticPr fontId="28"/>
  </si>
  <si>
    <t>　　　　　□完了予定年月日(検収予定日)</t>
    <rPh sb="14" eb="19">
      <t>ケンシュウヨテイヒ</t>
    </rPh>
    <phoneticPr fontId="28"/>
  </si>
  <si>
    <t>交付決定日</t>
    <phoneticPr fontId="28"/>
  </si>
  <si>
    <t>　　　　　□開始年月日（事業開始日）</t>
    <phoneticPr fontId="28"/>
  </si>
  <si>
    <t>　　補助事業の開始及び完了予定日の例</t>
    <rPh sb="17" eb="18">
      <t>レイ</t>
    </rPh>
    <phoneticPr fontId="28"/>
  </si>
  <si>
    <t>注　本内訳に、見積書または計算書等を添付してください。</t>
    <phoneticPr fontId="1"/>
  </si>
  <si>
    <t>購入予定時期(年・月）</t>
    <rPh sb="7" eb="8">
      <t>ネン</t>
    </rPh>
    <rPh sb="9" eb="10">
      <t>ツキ</t>
    </rPh>
    <phoneticPr fontId="1"/>
  </si>
  <si>
    <t>金　額</t>
  </si>
  <si>
    <t>単　価</t>
  </si>
  <si>
    <t>数量</t>
  </si>
  <si>
    <t>仕 様</t>
    <phoneticPr fontId="1"/>
  </si>
  <si>
    <t>名　称</t>
    <phoneticPr fontId="1"/>
  </si>
  <si>
    <t>購入予定の主な財産の内訳（一品、一組または一式の価格が５０万円以上のもの）</t>
  </si>
  <si>
    <t>合　　計</t>
  </si>
  <si>
    <t>積算内訳</t>
  </si>
  <si>
    <t>費 目</t>
    <phoneticPr fontId="1"/>
  </si>
  <si>
    <t>経費区分</t>
    <phoneticPr fontId="1"/>
  </si>
  <si>
    <t>補助対象経費支出予定額内訳</t>
  </si>
  <si>
    <t>(3)と(6)を比較して
少ない方の額</t>
    <phoneticPr fontId="1"/>
  </si>
  <si>
    <t>(4)と(5)を比較して
少ない方の額</t>
    <phoneticPr fontId="1"/>
  </si>
  <si>
    <t>(8)補助金所要額</t>
  </si>
  <si>
    <t>(7)補助基本額</t>
  </si>
  <si>
    <t>(6)選定額</t>
  </si>
  <si>
    <t>(5)基準額</t>
  </si>
  <si>
    <t>所要経費</t>
  </si>
  <si>
    <t>基準額：応募時は―、交付申請時は採択時の補助対象事業費</t>
    <rPh sb="0" eb="2">
      <t>キジュン</t>
    </rPh>
    <rPh sb="2" eb="3">
      <t>ガク</t>
    </rPh>
    <rPh sb="4" eb="6">
      <t>オウボ</t>
    </rPh>
    <rPh sb="6" eb="7">
      <t>ジ</t>
    </rPh>
    <rPh sb="10" eb="12">
      <t>コウフ</t>
    </rPh>
    <rPh sb="12" eb="14">
      <t>シンセイ</t>
    </rPh>
    <rPh sb="14" eb="15">
      <t>ジ</t>
    </rPh>
    <rPh sb="16" eb="18">
      <t>サイタク</t>
    </rPh>
    <rPh sb="18" eb="19">
      <t>ジ</t>
    </rPh>
    <rPh sb="20" eb="22">
      <t>ホジョ</t>
    </rPh>
    <rPh sb="22" eb="24">
      <t>タイショウ</t>
    </rPh>
    <rPh sb="24" eb="27">
      <t>ジギョウヒ</t>
    </rPh>
    <phoneticPr fontId="1"/>
  </si>
  <si>
    <t>(1)－(2)</t>
  </si>
  <si>
    <t>(4)補助対象経費
支出予定額</t>
    <phoneticPr fontId="1"/>
  </si>
  <si>
    <t>(3)差引額</t>
  </si>
  <si>
    <t>(2)寄付金その他の収入</t>
  </si>
  <si>
    <t>(1)総事業費</t>
  </si>
  <si>
    <t>入力はこの色の塗りつぶしのあるセルにお願いします。</t>
  </si>
  <si>
    <t>(単年度事業)</t>
    <rPh sb="1" eb="4">
      <t>タンネンド</t>
    </rPh>
    <rPh sb="4" eb="6">
      <t>ジギョウ</t>
    </rPh>
    <phoneticPr fontId="1"/>
  </si>
  <si>
    <t>別紙２　経費内訳</t>
    <phoneticPr fontId="1"/>
  </si>
  <si>
    <t>（テナントビルの省CO2改修支援事業)</t>
    <phoneticPr fontId="3"/>
  </si>
  <si>
    <t>&lt;加点に関する項目&gt;</t>
    <rPh sb="1" eb="3">
      <t>カテン</t>
    </rPh>
    <rPh sb="4" eb="5">
      <t>カン</t>
    </rPh>
    <rPh sb="7" eb="9">
      <t>コウモク</t>
    </rPh>
    <phoneticPr fontId="1"/>
  </si>
  <si>
    <t>①需要側設備等を通信・制御する機器を導入</t>
    <phoneticPr fontId="1"/>
  </si>
  <si>
    <t>選択</t>
  </si>
  <si>
    <t>※導入の場合は導入機器の仕様書等を添付</t>
    <rPh sb="1" eb="3">
      <t>ドウニュウ</t>
    </rPh>
    <rPh sb="4" eb="6">
      <t>バアイ</t>
    </rPh>
    <rPh sb="7" eb="9">
      <t>ドウニュウ</t>
    </rPh>
    <rPh sb="9" eb="11">
      <t>キキ</t>
    </rPh>
    <rPh sb="12" eb="15">
      <t>シヨウショ</t>
    </rPh>
    <rPh sb="15" eb="16">
      <t>トウ</t>
    </rPh>
    <rPh sb="17" eb="19">
      <t>テンプ</t>
    </rPh>
    <phoneticPr fontId="1"/>
  </si>
  <si>
    <t>②電力調達も勘案し再エネ１００％となる事業</t>
    <phoneticPr fontId="1"/>
  </si>
  <si>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
  </si>
  <si>
    <t>③自然冷媒を使用した空調機器の導入</t>
    <phoneticPr fontId="1"/>
  </si>
  <si>
    <t>※導入の場合は導入機器の仕様書等を添付</t>
    <rPh sb="1" eb="3">
      <t>ドウニュウ</t>
    </rPh>
    <rPh sb="4" eb="6">
      <t>バアイ</t>
    </rPh>
    <rPh sb="7" eb="11">
      <t>ドウニュウキキ</t>
    </rPh>
    <rPh sb="12" eb="15">
      <t>シヨウショ</t>
    </rPh>
    <rPh sb="15" eb="16">
      <t>トウ</t>
    </rPh>
    <rPh sb="17" eb="19">
      <t>テンプ</t>
    </rPh>
    <phoneticPr fontId="1"/>
  </si>
  <si>
    <t>④指定暑熱避難施設の指定</t>
    <phoneticPr fontId="1"/>
  </si>
  <si>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
  </si>
  <si>
    <t xml:space="preserve">  　円）</t>
    <phoneticPr fontId="1"/>
  </si>
  <si>
    <t>　　　　　（うち消費税及び地方消費税相当額</t>
    <phoneticPr fontId="1"/>
  </si>
  <si>
    <t>－</t>
    <phoneticPr fontId="1"/>
  </si>
  <si>
    <t>(7)×1/3
(上限40,000,000円）</t>
    <rPh sb="9" eb="11">
      <t>ジョウゲン</t>
    </rPh>
    <rPh sb="21" eb="22">
      <t>エン</t>
    </rPh>
    <phoneticPr fontId="1"/>
  </si>
  <si>
    <t>円(別紙2より自動転記）</t>
    <rPh sb="2" eb="4">
      <t>ベッシ</t>
    </rPh>
    <rPh sb="7" eb="9">
      <t>ジドウ</t>
    </rPh>
    <rPh sb="9" eb="11">
      <t>テンキ</t>
    </rPh>
    <phoneticPr fontId="1"/>
  </si>
  <si>
    <t>番　　　　　号</t>
    <phoneticPr fontId="1"/>
  </si>
  <si>
    <t>　　　</t>
    <phoneticPr fontId="3"/>
  </si>
  <si>
    <r>
      <t xml:space="preserve">　※　補助対象経費に係る自己負担額 ＝ </t>
    </r>
    <r>
      <rPr>
        <sz val="9"/>
        <color indexed="23"/>
        <rFont val="ＭＳ 明朝"/>
        <family val="1"/>
        <charset val="128"/>
      </rPr>
      <t>別紙２の所要経費欄(4)の額 － 別紙２の所要経費欄(8)の額</t>
    </r>
    <rPh sb="20" eb="22">
      <t>ベッシ</t>
    </rPh>
    <rPh sb="37" eb="39">
      <t>ベッシ</t>
    </rPh>
    <phoneticPr fontId="3"/>
  </si>
  <si>
    <t>選択してください</t>
  </si>
  <si>
    <t>デコ活宣言</t>
    <rPh sb="2" eb="3">
      <t>カツ</t>
    </rPh>
    <rPh sb="3" eb="5">
      <t>センゲン</t>
    </rPh>
    <phoneticPr fontId="1"/>
  </si>
  <si>
    <t>デコ活応援団の参画</t>
    <rPh sb="2" eb="3">
      <t>カツ</t>
    </rPh>
    <rPh sb="3" eb="5">
      <t>オウエン</t>
    </rPh>
    <rPh sb="5" eb="6">
      <t>ダン</t>
    </rPh>
    <rPh sb="7" eb="9">
      <t>サンカク</t>
    </rPh>
    <phoneticPr fontId="1"/>
  </si>
  <si>
    <t>デコ活応援団への参画、
デコ活宣言の実施</t>
    <rPh sb="2" eb="3">
      <t>カツ</t>
    </rPh>
    <rPh sb="3" eb="6">
      <t>オウエンダン</t>
    </rPh>
    <rPh sb="8" eb="10">
      <t>サンカク</t>
    </rPh>
    <rPh sb="14" eb="15">
      <t>カツ</t>
    </rPh>
    <rPh sb="15" eb="17">
      <t>センゲン</t>
    </rPh>
    <rPh sb="18" eb="20">
      <t>ジッシ</t>
    </rPh>
    <phoneticPr fontId="1"/>
  </si>
  <si>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
  </si>
  <si>
    <t>1.運用改善のグリーンリース2.改修を伴うグリーンリース3.両方（「運用改善・改修）</t>
    <rPh sb="2" eb="6">
      <t>ウンヨウカイゼン</t>
    </rPh>
    <rPh sb="16" eb="18">
      <t>カイシュウ</t>
    </rPh>
    <rPh sb="19" eb="20">
      <t>トモナ</t>
    </rPh>
    <rPh sb="30" eb="32">
      <t>リョウホウ</t>
    </rPh>
    <rPh sb="34" eb="38">
      <t>ウンヨウカイゼン</t>
    </rPh>
    <rPh sb="39" eb="41">
      <t>カイシュウ</t>
    </rPh>
    <phoneticPr fontId="28"/>
  </si>
  <si>
    <r>
      <rPr>
        <sz val="11"/>
        <color theme="1"/>
        <rFont val="Segoe UI Symbol"/>
        <family val="2"/>
      </rPr>
      <t>☑</t>
    </r>
    <r>
      <rPr>
        <sz val="11"/>
        <color theme="1"/>
        <rFont val="游ゴシック"/>
        <family val="2"/>
        <charset val="128"/>
        <scheme val="minor"/>
      </rPr>
      <t>テナントビルの省</t>
    </r>
    <r>
      <rPr>
        <sz val="11"/>
        <color theme="1"/>
        <rFont val="游ゴシック"/>
        <family val="3"/>
        <charset val="128"/>
        <scheme val="minor"/>
      </rPr>
      <t>CO2</t>
    </r>
    <r>
      <rPr>
        <sz val="11"/>
        <color theme="1"/>
        <rFont val="游ゴシック"/>
        <family val="2"/>
        <charset val="128"/>
        <scheme val="minor"/>
      </rPr>
      <t>改修支援事業</t>
    </r>
    <rPh sb="14" eb="16">
      <t>シエン</t>
    </rPh>
    <phoneticPr fontId="1"/>
  </si>
  <si>
    <t>建築物等のZEB化・省CO2化普及加速事業実施計画書</t>
    <phoneticPr fontId="3"/>
  </si>
  <si>
    <t>tCO2</t>
    <phoneticPr fontId="3"/>
  </si>
  <si>
    <t>【CO2削減効果】</t>
    <rPh sb="4" eb="6">
      <t>サクゲン</t>
    </rPh>
    <rPh sb="6" eb="8">
      <t>コウカ</t>
    </rPh>
    <phoneticPr fontId="3"/>
  </si>
  <si>
    <t>【CO2削減効果の算定根拠】</t>
    <rPh sb="4" eb="6">
      <t>サクゲン</t>
    </rPh>
    <rPh sb="6" eb="8">
      <t>コウカ</t>
    </rPh>
    <rPh sb="9" eb="11">
      <t>サンテイ</t>
    </rPh>
    <rPh sb="11" eb="13">
      <t>コンキョ</t>
    </rPh>
    <phoneticPr fontId="3"/>
  </si>
  <si>
    <t>tCO2／年</t>
    <rPh sb="5" eb="6">
      <t>ネン</t>
    </rPh>
    <phoneticPr fontId="3"/>
  </si>
  <si>
    <t>【CO2削減コスト・算定根拠】</t>
    <rPh sb="4" eb="6">
      <t>サクゲン</t>
    </rPh>
    <rPh sb="10" eb="12">
      <t>サンテイ</t>
    </rPh>
    <rPh sb="12" eb="14">
      <t>コンキョ</t>
    </rPh>
    <phoneticPr fontId="3"/>
  </si>
  <si>
    <t>　CO2削減コスト[円／tCO2]＝補助対象経費の支出予定額[円]（別紙２－３の所要経費欄(4)の額）÷（年間の</t>
    <rPh sb="34" eb="36">
      <t>ベッシ</t>
    </rPh>
    <phoneticPr fontId="3"/>
  </si>
  <si>
    <t>　     CO2削減コスト[円／tCO2]＝補助対象経費の支出予定額[円]÷（設備Ａの年間のｴﾈﾙｷﾞｰ起源CO2の排出削減</t>
    <phoneticPr fontId="3"/>
  </si>
  <si>
    <t>＊　【CO2削減効果】の「（１）事業による直接効果」に記入したCO2削減量１トンを削減するために必要なコスト（円／tCO2）を、次の計算式を用いて算出する。</t>
    <phoneticPr fontId="3"/>
  </si>
  <si>
    <t>①CO2削減効果 tCO2/年</t>
    <rPh sb="4" eb="6">
      <t>サクゲン</t>
    </rPh>
    <rPh sb="6" eb="8">
      <t>コウカ</t>
    </rPh>
    <rPh sb="14" eb="15">
      <t>ネン</t>
    </rPh>
    <phoneticPr fontId="3"/>
  </si>
  <si>
    <t>総CO2削減量　①×②</t>
    <rPh sb="0" eb="1">
      <t>ソウ</t>
    </rPh>
    <rPh sb="4" eb="6">
      <t>サクゲン</t>
    </rPh>
    <rPh sb="6" eb="7">
      <t>リョウ</t>
    </rPh>
    <phoneticPr fontId="3"/>
  </si>
  <si>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3"/>
  </si>
  <si>
    <t>総CO2削減量</t>
    <rPh sb="0" eb="1">
      <t>ソウ</t>
    </rPh>
    <rPh sb="4" eb="6">
      <t>サクゲン</t>
    </rPh>
    <rPh sb="6" eb="7">
      <t>リョウ</t>
    </rPh>
    <phoneticPr fontId="3"/>
  </si>
  <si>
    <t>CO2排出量１トンを削減するために必要なコスト</t>
    <rPh sb="3" eb="5">
      <t>ハイシュツ</t>
    </rPh>
    <rPh sb="5" eb="6">
      <t>リョウ</t>
    </rPh>
    <rPh sb="10" eb="12">
      <t>サクゲン</t>
    </rPh>
    <rPh sb="17" eb="19">
      <t>ヒツヨウ</t>
    </rPh>
    <phoneticPr fontId="3"/>
  </si>
  <si>
    <t>　テナントビルの省CO2改修支援事業</t>
    <phoneticPr fontId="3"/>
  </si>
  <si>
    <t>円／tCO2</t>
    <rPh sb="0" eb="1">
      <t>エン</t>
    </rPh>
    <phoneticPr fontId="3"/>
  </si>
  <si>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3"/>
  </si>
  <si>
    <t>CO2排出量１トンを削減するために必要な補助金</t>
    <rPh sb="3" eb="5">
      <t>ハイシュツ</t>
    </rPh>
    <rPh sb="5" eb="6">
      <t>リョウ</t>
    </rPh>
    <rPh sb="10" eb="12">
      <t>サクゲン</t>
    </rPh>
    <rPh sb="17" eb="19">
      <t>ヒツヨウ</t>
    </rPh>
    <rPh sb="20" eb="23">
      <t>ホジョキン</t>
    </rPh>
    <phoneticPr fontId="3"/>
  </si>
  <si>
    <t>【CO2削減コスト（補助金）が２３，０００円を上回る場合】</t>
    <rPh sb="4" eb="6">
      <t>サクゲン</t>
    </rPh>
    <rPh sb="10" eb="13">
      <t>ホジョキン</t>
    </rPh>
    <rPh sb="21" eb="22">
      <t>エン</t>
    </rPh>
    <rPh sb="23" eb="25">
      <t>ウワマワ</t>
    </rPh>
    <rPh sb="26" eb="28">
      <t>バアイ</t>
    </rPh>
    <rPh sb="28" eb="29">
      <t>ゲンリョウ</t>
    </rPh>
    <phoneticPr fontId="3"/>
  </si>
  <si>
    <t>２３，０００円×総CO2削減量（ｔ）</t>
    <phoneticPr fontId="3"/>
  </si>
  <si>
    <t>（テナントビルの省CO2改修支援事業経費内訳）</t>
    <rPh sb="12" eb="14">
      <t>カイシュウ</t>
    </rPh>
    <rPh sb="14" eb="16">
      <t>シエン</t>
    </rPh>
    <rPh sb="16" eb="18">
      <t>ジギョウ</t>
    </rPh>
    <rPh sb="18" eb="20">
      <t>ケイヒ</t>
    </rPh>
    <rPh sb="20" eb="22">
      <t>ウチワケ</t>
    </rPh>
    <phoneticPr fontId="1"/>
  </si>
  <si>
    <t>建築物等のZEB化・省CO2化普及加速事業に要する経費内訳</t>
    <rPh sb="0" eb="4">
      <t>ケンチクブツナド</t>
    </rPh>
    <rPh sb="8" eb="9">
      <t>カ</t>
    </rPh>
    <rPh sb="10" eb="11">
      <t>ショウ</t>
    </rPh>
    <rPh sb="14" eb="15">
      <t>カ</t>
    </rPh>
    <rPh sb="15" eb="17">
      <t>フキュウ</t>
    </rPh>
    <rPh sb="17" eb="19">
      <t>カソク</t>
    </rPh>
    <rPh sb="19" eb="21">
      <t>ジギョウ</t>
    </rPh>
    <rPh sb="22" eb="23">
      <t>ヨウ</t>
    </rPh>
    <rPh sb="25" eb="27">
      <t>ケイヒ</t>
    </rPh>
    <rPh sb="27" eb="29">
      <t>ウチワケ</t>
    </rPh>
    <phoneticPr fontId="1"/>
  </si>
  <si>
    <t>（例：20XX年（令和X年）X月XX日）</t>
    <rPh sb="1" eb="2">
      <t>レイ</t>
    </rPh>
    <rPh sb="2" eb="3">
      <t>スウレイ</t>
    </rPh>
    <rPh sb="7" eb="8">
      <t>ネン</t>
    </rPh>
    <rPh sb="9" eb="11">
      <t>レイワ</t>
    </rPh>
    <rPh sb="12" eb="13">
      <t>ネン</t>
    </rPh>
    <rPh sb="15" eb="16">
      <t>ガツ</t>
    </rPh>
    <rPh sb="18" eb="19">
      <t>ニチ</t>
    </rPh>
    <phoneticPr fontId="28"/>
  </si>
  <si>
    <t>令和X年度　スケジュール表</t>
    <rPh sb="0" eb="2">
      <t>レイワ</t>
    </rPh>
    <phoneticPr fontId="28"/>
  </si>
  <si>
    <t>令和７年度二酸化炭素排出抑制対策事業費等補助金（建築物等のZEB化・省CO2化普及加速事業）
交付申請書</t>
    <phoneticPr fontId="1"/>
  </si>
  <si>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</si>
  <si>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１-３．　テナントビルの概要</t>
    <phoneticPr fontId="28"/>
  </si>
  <si>
    <t>１-４　事業の概要</t>
    <phoneticPr fontId="28"/>
  </si>
  <si>
    <t>１-４.（２）事業実施の内容</t>
    <phoneticPr fontId="28"/>
  </si>
  <si>
    <t>５.グリーンリース契約等の事例紹介図</t>
    <phoneticPr fontId="28"/>
  </si>
  <si>
    <t>６.　事業実施工程(スケジュール表)</t>
    <rPh sb="16" eb="17">
      <t>ヒョウ</t>
    </rPh>
    <phoneticPr fontId="28"/>
  </si>
  <si>
    <t>２　グリーンリース契約等の書類）</t>
    <phoneticPr fontId="28"/>
  </si>
  <si>
    <t>修正箇所</t>
    <rPh sb="0" eb="4">
      <t>シュウセイカショ</t>
    </rPh>
    <phoneticPr fontId="1"/>
  </si>
  <si>
    <t>申請内容選択画面</t>
    <rPh sb="0" eb="2">
      <t>シンセイ</t>
    </rPh>
    <rPh sb="2" eb="4">
      <t>ナイヨウ</t>
    </rPh>
    <rPh sb="4" eb="6">
      <t>センタク</t>
    </rPh>
    <rPh sb="6" eb="8">
      <t>ガメン</t>
    </rPh>
    <phoneticPr fontId="1"/>
  </si>
  <si>
    <t>応募申請</t>
  </si>
  <si>
    <t>運用方法</t>
    <rPh sb="0" eb="4">
      <t>ウンヨウホウホウ</t>
    </rPh>
    <phoneticPr fontId="1"/>
  </si>
  <si>
    <t>当初設定は応募申請。採択時に交付申請（R7/R8）をSERAにて選んで、申請者に送付。</t>
    <rPh sb="0" eb="4">
      <t>トウショセッテイ</t>
    </rPh>
    <rPh sb="5" eb="9">
      <t>オウボシンセイ</t>
    </rPh>
    <phoneticPr fontId="1"/>
  </si>
  <si>
    <t>ver2.6</t>
    <phoneticPr fontId="1"/>
  </si>
  <si>
    <t>　</t>
    <phoneticPr fontId="1"/>
  </si>
  <si>
    <t>ID番号</t>
    <rPh sb="2" eb="4">
      <t>バンゴウ</t>
    </rPh>
    <phoneticPr fontId="1"/>
  </si>
  <si>
    <t>　年　月　日　</t>
    <rPh sb="1" eb="2">
      <t>ネン</t>
    </rPh>
    <rPh sb="3" eb="4">
      <t>ツキ</t>
    </rPh>
    <rPh sb="5" eb="6">
      <t>ニチ</t>
    </rPh>
    <phoneticPr fontId="1"/>
  </si>
  <si>
    <t>二酸化炭素排出抑制対策事業費等補助金
（建築物等のZEB化・省CO2化普及加速事業）応募申請書</t>
    <phoneticPr fontId="1"/>
  </si>
  <si>
    <t>令和８年度二酸化炭素排出抑制対策事業費等補助金（建築物等のZEB化・省CO2化普及加速事業）
交付申請書</t>
    <phoneticPr fontId="1"/>
  </si>
  <si>
    <t>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</si>
  <si>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　令和８年度二酸化炭素排出抑制対策事業費等補助金（建築物等のZEB化・省CO2化普及加速事業）交付規程（以下「交付規程」という。）第５条の規定により上記補助金の交付について下記のとおり申請します。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</si>
  <si>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令和６年度報告CO2排出量</t>
    <rPh sb="0" eb="2">
      <t>レイワ</t>
    </rPh>
    <rPh sb="3" eb="5">
      <t>ネンド</t>
    </rPh>
    <rPh sb="5" eb="7">
      <t>ホウコク</t>
    </rPh>
    <rPh sb="10" eb="12">
      <t>ハイシュツ</t>
    </rPh>
    <rPh sb="12" eb="13">
      <t>リョウ</t>
    </rPh>
    <phoneticPr fontId="3"/>
  </si>
  <si>
    <t>令和７年度報告CO2排出量</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</si>
</sst>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ggge&quot;年&quot;m&quot;月&quot;d&quot;日&quot;;@" x16r2:formatCode16="[$-ja-JP-x-gannen]ggge&quot;年&quot;m&quot;月&quot;d&quot;日&quot;;@"/>
    <numFmt numFmtId="177" formatCode="0.000"/>
    <numFmt numFmtId="178" formatCode="#,##0_ "/>
    <numFmt numFmtId="179" formatCode="0.00\ \t\C\O\2"/>
    <numFmt numFmtId="180" formatCode="0.00\ \t\C\O\2&quot;年&quot;\ "/>
    <numFmt numFmtId="181" formatCode="0\ &quot;年&quot;"/>
    <numFmt numFmtId="182" formatCode="##,##0.00,&quot;tCO2年&quot;"/>
    <numFmt numFmtId="183" formatCode="##,##0.00\ &quot;tCO2&quot;"/>
    <numFmt numFmtId="184" formatCode="#,##0.0;[Red]\-#,##0.0"/>
    <numFmt numFmtId="185" formatCode="0_ "/>
    <numFmt numFmtId="186" formatCode="#,##0.00_ ;[Red]\-#,##0.00\ "/>
    <numFmt numFmtId="187" formatCode="0.0%"/>
    <numFmt numFmtId="188" formatCode="#,##0_);[Red]\(#,##0\)"/>
    <numFmt numFmtId="189" formatCode="#,##0.000;[Red]\-#,##0.000"/>
  </numFmts>
  <fonts count="68">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color theme="1"/>
      <name val="游ゴシック"/>
      <family val="3"/>
      <charset val="128"/>
      <scheme val="minor"/>
    </font>
    <font>
      <b/>
      <sz val="9"/>
      <color indexed="81"/>
      <name val="MS P ゴシック"/>
      <family val="3"/>
      <charset val="128"/>
    </font>
    <font>
      <sz val="12"/>
      <color rgb="FF000000"/>
      <name val="ＭＳ 明朝"/>
      <family val="1"/>
      <charset val="128"/>
    </font>
    <font>
      <sz val="11"/>
      <color theme="1"/>
      <name val="Segoe UI Symbol"/>
      <family val="2"/>
    </font>
    <font>
      <sz val="9"/>
      <name val="ＭＳ 明朝"/>
      <family val="1"/>
      <charset val="128"/>
    </font>
    <font>
      <sz val="9"/>
      <color indexed="81"/>
      <name val="MS P 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theme="0" tint="-0.499984740745262"/>
      <name val="ＭＳ 明朝"/>
      <family val="1"/>
      <charset val="128"/>
    </font>
    <font>
      <sz val="9"/>
      <color theme="1"/>
      <name val="ＭＳ ゴシック"/>
      <family val="3"/>
      <charset val="128"/>
    </font>
    <font>
      <sz val="9"/>
      <color theme="1" tint="0.499984740745262"/>
      <name val="ＭＳ 明朝"/>
      <family val="1"/>
      <charset val="128"/>
    </font>
    <font>
      <sz val="9"/>
      <name val="ＭＳ ゴシック"/>
      <family val="3"/>
      <charset val="128"/>
    </font>
    <font>
      <sz val="9"/>
      <color rgb="FFFF0000"/>
      <name val="ＭＳ 明朝"/>
      <family val="1"/>
      <charset val="128"/>
    </font>
    <font>
      <sz val="8.5"/>
      <color theme="1" tint="0.499984740745262"/>
      <name val="ＭＳ 明朝"/>
      <family val="1"/>
      <charset val="128"/>
    </font>
    <font>
      <b/>
      <sz val="9"/>
      <color rgb="FFFF0000"/>
      <name val="游ゴシック"/>
      <family val="3"/>
      <charset val="128"/>
      <scheme val="minor"/>
    </font>
    <font>
      <sz val="9"/>
      <color theme="0"/>
      <name val="ＭＳ 明朝"/>
      <family val="1"/>
      <charset val="128"/>
    </font>
    <font>
      <sz val="9"/>
      <color indexed="23"/>
      <name val="ＭＳ 明朝"/>
      <family val="1"/>
      <charset val="128"/>
    </font>
    <font>
      <sz val="8"/>
      <color indexed="81"/>
      <name val="MS P ゴシック"/>
      <family val="3"/>
      <charset val="128"/>
    </font>
    <font>
      <sz val="11"/>
      <color theme="1"/>
      <name val="游ゴシック"/>
      <family val="2"/>
      <charset val="128"/>
      <scheme val="minor"/>
    </font>
    <font>
      <sz val="11"/>
      <color theme="1"/>
      <name val="ＭＳ ゴシック"/>
      <family val="3"/>
      <charset val="128"/>
    </font>
    <font>
      <sz val="6"/>
      <name val="Yu Gothic"/>
      <family val="3"/>
      <charset val="128"/>
    </font>
    <font>
      <b/>
      <sz val="10"/>
      <color theme="1"/>
      <name val="ＭＳ ゴシック"/>
      <family val="3"/>
      <charset val="128"/>
    </font>
    <font>
      <sz val="12"/>
      <color theme="1"/>
      <name val="ＭＳ ゴシック"/>
      <family val="3"/>
      <charset val="128"/>
    </font>
    <font>
      <sz val="10"/>
      <color theme="1"/>
      <name val="ＭＳ 明朝"/>
      <family val="1"/>
      <charset val="128"/>
    </font>
    <font>
      <sz val="10"/>
      <color theme="1"/>
      <name val="ＭＳ ゴシック"/>
      <family val="3"/>
      <charset val="128"/>
    </font>
    <font>
      <sz val="8.5"/>
      <color theme="1"/>
      <name val="ＭＳ 明朝"/>
      <family val="1"/>
      <charset val="128"/>
    </font>
    <font>
      <b/>
      <sz val="10"/>
      <color theme="1"/>
      <name val="ＭＳ 明朝"/>
      <family val="1"/>
      <charset val="128"/>
    </font>
    <font>
      <sz val="7"/>
      <color theme="1"/>
      <name val="ＭＳ 明朝"/>
      <family val="1"/>
      <charset val="128"/>
    </font>
    <font>
      <b/>
      <sz val="10"/>
      <color rgb="FFFF0000"/>
      <name val="ＭＳ ゴシック"/>
      <family val="3"/>
      <charset val="128"/>
    </font>
    <font>
      <b/>
      <sz val="11"/>
      <color theme="1"/>
      <name val="游ゴシック"/>
      <family val="3"/>
      <charset val="128"/>
      <scheme val="minor"/>
    </font>
    <font>
      <sz val="10"/>
      <color theme="1"/>
      <name val="游ゴシック"/>
      <family val="3"/>
      <charset val="128"/>
      <scheme val="minor"/>
    </font>
    <font>
      <sz val="10"/>
      <color rgb="FF000000"/>
      <name val="ＭＳ 明朝"/>
      <family val="1"/>
      <charset val="128"/>
    </font>
    <font>
      <sz val="11"/>
      <color rgb="FFFF0000"/>
      <name val="ＭＳ ゴシック"/>
      <family val="3"/>
      <charset val="128"/>
    </font>
    <font>
      <sz val="10"/>
      <color rgb="FFFF0000"/>
      <name val="ＭＳ 明朝"/>
      <family val="1"/>
      <charset val="128"/>
    </font>
    <font>
      <sz val="9"/>
      <color rgb="FF000000"/>
      <name val="ＭＳ 明朝"/>
      <family val="1"/>
      <charset val="128"/>
    </font>
    <font>
      <sz val="9"/>
      <color indexed="8"/>
      <name val="ＭＳ 明朝"/>
      <family val="1"/>
      <charset val="128"/>
    </font>
    <font>
      <sz val="10"/>
      <color rgb="FFFF0000"/>
      <name val="ＭＳ ゴシック"/>
      <family val="3"/>
      <charset val="128"/>
    </font>
    <font>
      <u/>
      <sz val="11"/>
      <color indexed="8"/>
      <name val="ＭＳ 明朝"/>
      <family val="1"/>
      <charset val="128"/>
    </font>
    <font>
      <sz val="10"/>
      <color rgb="FF000000"/>
      <name val="ＭＳ ゴシック"/>
      <family val="3"/>
      <charset val="128"/>
    </font>
    <font>
      <u/>
      <sz val="11"/>
      <color rgb="FF000000"/>
      <name val="ＭＳ ゴシック"/>
      <family val="3"/>
      <charset val="128"/>
    </font>
    <font>
      <b/>
      <sz val="9"/>
      <color rgb="FFFF0000"/>
      <name val="ＭＳ 明朝"/>
      <family val="1"/>
      <charset val="128"/>
    </font>
    <font>
      <sz val="10"/>
      <color indexed="8"/>
      <name val="ＭＳ 明朝"/>
      <family val="1"/>
      <charset val="128"/>
    </font>
    <font>
      <sz val="10"/>
      <color theme="1"/>
      <name val="Century"/>
      <family val="1"/>
    </font>
    <font>
      <sz val="9"/>
      <color theme="1"/>
      <name val="游ゴシック"/>
      <family val="3"/>
      <charset val="128"/>
      <scheme val="minor"/>
    </font>
    <font>
      <sz val="11"/>
      <color theme="2" tint="-9.9978637043366805E-2"/>
      <name val="游ゴシック"/>
      <family val="2"/>
      <charset val="128"/>
      <scheme val="minor"/>
    </font>
    <font>
      <sz val="10"/>
      <color theme="1"/>
      <name val="ＭＳ Ｐ明朝"/>
      <family val="1"/>
      <charset val="128"/>
    </font>
    <font>
      <sz val="10"/>
      <color theme="1"/>
      <name val="游ゴシック"/>
      <family val="2"/>
      <charset val="128"/>
      <scheme val="minor"/>
    </font>
    <font>
      <sz val="10"/>
      <color theme="2" tint="-9.9978637043366805E-2"/>
      <name val="游ゴシック"/>
      <family val="2"/>
      <charset val="128"/>
      <scheme val="minor"/>
    </font>
    <font>
      <sz val="11"/>
      <name val="游ゴシック"/>
      <family val="2"/>
      <charset val="128"/>
      <scheme val="minor"/>
    </font>
    <font>
      <sz val="10"/>
      <name val="ＭＳ 明朝"/>
      <family val="1"/>
      <charset val="128"/>
    </font>
    <font>
      <sz val="11"/>
      <color rgb="FFFF0000"/>
      <name val="ＭＳ Ｐゴシック"/>
      <family val="3"/>
      <charset val="128"/>
    </font>
    <font>
      <sz val="9"/>
      <color indexed="81"/>
      <name val="ＭＳ Ｐゴシック"/>
      <family val="3"/>
      <charset val="128"/>
    </font>
    <font>
      <sz val="8"/>
      <color theme="1"/>
      <name val="ＭＳ ゴシック"/>
      <family val="3"/>
      <charset val="128"/>
    </font>
    <font>
      <sz val="6"/>
      <color theme="1"/>
      <name val="ＭＳ 明朝"/>
      <family val="1"/>
      <charset val="128"/>
    </font>
    <font>
      <b/>
      <sz val="8"/>
      <color indexed="81"/>
      <name val="MS P ゴシック"/>
      <family val="3"/>
      <charset val="128"/>
    </font>
    <font>
      <sz val="10"/>
      <color indexed="81"/>
      <name val="MS P ゴシック"/>
      <family val="3"/>
      <charset val="128"/>
    </font>
    <font>
      <b/>
      <sz val="18"/>
      <color theme="1"/>
      <name val="游ゴシック"/>
      <family val="3"/>
      <charset val="128"/>
      <scheme val="minor"/>
    </font>
    <font>
      <b/>
      <sz val="16"/>
      <color theme="1"/>
      <name val="游ゴシック"/>
      <family val="3"/>
      <charset val="128"/>
      <scheme val="minor"/>
    </font>
    <font>
      <sz val="12"/>
      <color indexed="81"/>
      <name val="HGP創英ﾌﾟﾚｾﾞﾝｽEB"/>
      <family val="1"/>
      <charset val="128"/>
    </font>
    <font>
      <sz val="12"/>
      <color theme="1"/>
      <name val="ＭＳ 明朝"/>
      <family val="1"/>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00B0F0"/>
        <bgColor indexed="64"/>
      </patternFill>
    </fill>
    <fill>
      <patternFill patternType="solid">
        <fgColor rgb="FFFFFF00"/>
        <bgColor indexed="64"/>
      </patternFill>
    </fill>
  </fills>
  <borders count="15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diagonal/>
    </border>
    <border>
      <left style="medium">
        <color indexed="64"/>
      </left>
      <right/>
      <top style="medium">
        <color indexed="64"/>
      </top>
      <bottom style="thin">
        <color theme="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theme="1"/>
      </left>
      <right style="medium">
        <color theme="1"/>
      </right>
      <top style="medium">
        <color theme="1"/>
      </top>
      <bottom/>
      <diagonal/>
    </border>
    <border>
      <left/>
      <right/>
      <top style="medium">
        <color theme="1"/>
      </top>
      <bottom/>
      <diagonal/>
    </border>
    <border>
      <left/>
      <right style="medium">
        <color theme="1"/>
      </right>
      <top style="medium">
        <color theme="1"/>
      </top>
      <bottom/>
      <diagonal/>
    </border>
    <border>
      <left style="medium">
        <color indexed="64"/>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top style="thin">
        <color theme="1"/>
      </top>
      <bottom style="thin">
        <color theme="1"/>
      </bottom>
      <diagonal/>
    </border>
    <border>
      <left style="thin">
        <color indexed="64"/>
      </left>
      <right style="medium">
        <color indexed="64"/>
      </right>
      <top style="thin">
        <color indexed="64"/>
      </top>
      <bottom style="thin">
        <color indexed="64"/>
      </bottom>
      <diagonal/>
    </border>
    <border>
      <left style="medium">
        <color theme="1"/>
      </left>
      <right style="medium">
        <color theme="1"/>
      </right>
      <top/>
      <bottom/>
      <diagonal/>
    </border>
    <border>
      <left/>
      <right style="medium">
        <color theme="1"/>
      </right>
      <top/>
      <bottom/>
      <diagonal/>
    </border>
    <border>
      <left style="medium">
        <color indexed="64"/>
      </left>
      <right/>
      <top style="thin">
        <color theme="1"/>
      </top>
      <bottom/>
      <diagonal/>
    </border>
    <border>
      <left style="medium">
        <color indexed="64"/>
      </left>
      <right/>
      <top/>
      <bottom style="thin">
        <color theme="1"/>
      </bottom>
      <diagonal/>
    </border>
    <border>
      <left style="medium">
        <color indexed="64"/>
      </left>
      <right style="thin">
        <color theme="1"/>
      </right>
      <top/>
      <bottom/>
      <diagonal/>
    </border>
    <border>
      <left style="thin">
        <color theme="1"/>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medium">
        <color indexed="64"/>
      </bottom>
      <diagonal/>
    </border>
    <border>
      <left style="thin">
        <color theme="1"/>
      </left>
      <right/>
      <top/>
      <bottom style="medium">
        <color indexed="64"/>
      </bottom>
      <diagonal/>
    </border>
    <border>
      <left style="medium">
        <color indexed="64"/>
      </left>
      <right style="thin">
        <color theme="1"/>
      </right>
      <top/>
      <bottom style="medium">
        <color indexed="64"/>
      </bottom>
      <diagonal/>
    </border>
    <border>
      <left style="thin">
        <color theme="1"/>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top/>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style="thin">
        <color theme="1"/>
      </right>
      <top style="thin">
        <color theme="1"/>
      </top>
      <bottom style="medium">
        <color theme="1"/>
      </bottom>
      <diagonal/>
    </border>
    <border>
      <left style="thin">
        <color theme="1"/>
      </left>
      <right style="thin">
        <color theme="1"/>
      </right>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medium">
        <color indexed="64"/>
      </right>
      <top style="thin">
        <color theme="1"/>
      </top>
      <bottom style="medium">
        <color theme="1"/>
      </bottom>
      <diagonal/>
    </border>
    <border>
      <left style="medium">
        <color theme="1"/>
      </left>
      <right/>
      <top style="medium">
        <color theme="1"/>
      </top>
      <bottom/>
      <diagonal/>
    </border>
    <border>
      <left style="medium">
        <color indexed="64"/>
      </left>
      <right style="medium">
        <color indexed="64"/>
      </right>
      <top/>
      <bottom style="medium">
        <color indexed="64"/>
      </bottom>
      <diagonal/>
    </border>
    <border>
      <left/>
      <right style="thin">
        <color theme="1"/>
      </right>
      <top style="thin">
        <color theme="1"/>
      </top>
      <bottom style="medium">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style="thin">
        <color theme="1"/>
      </left>
      <right style="medium">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right style="thin">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right style="thin">
        <color theme="1"/>
      </right>
      <top/>
      <bottom style="medium">
        <color theme="1"/>
      </bottom>
      <diagonal/>
    </border>
    <border>
      <left style="medium">
        <color theme="1"/>
      </left>
      <right style="thin">
        <color theme="1"/>
      </right>
      <top/>
      <bottom style="medium">
        <color theme="1"/>
      </bottom>
      <diagonal/>
    </border>
    <border>
      <left style="thin">
        <color theme="1"/>
      </left>
      <right style="thin">
        <color theme="1"/>
      </right>
      <top style="thin">
        <color theme="1"/>
      </top>
      <bottom/>
      <diagonal/>
    </border>
    <border>
      <left/>
      <right style="thin">
        <color theme="1"/>
      </right>
      <top style="thin">
        <color theme="1"/>
      </top>
      <bottom/>
      <diagonal/>
    </border>
    <border>
      <left style="medium">
        <color theme="1"/>
      </left>
      <right style="thin">
        <color theme="1"/>
      </right>
      <top style="thin">
        <color theme="1"/>
      </top>
      <bottom/>
      <diagonal/>
    </border>
    <border>
      <left style="medium">
        <color indexed="64"/>
      </left>
      <right style="medium">
        <color indexed="64"/>
      </right>
      <top style="medium">
        <color indexed="64"/>
      </top>
      <bottom style="medium">
        <color indexed="64"/>
      </bottom>
      <diagonal/>
    </border>
    <border>
      <left style="thin">
        <color theme="1"/>
      </left>
      <right style="medium">
        <color indexed="64"/>
      </right>
      <top style="dashed">
        <color theme="1"/>
      </top>
      <bottom style="medium">
        <color indexed="64"/>
      </bottom>
      <diagonal/>
    </border>
    <border>
      <left style="thin">
        <color theme="1"/>
      </left>
      <right style="thin">
        <color theme="1"/>
      </right>
      <top style="dashed">
        <color theme="1"/>
      </top>
      <bottom style="medium">
        <color indexed="64"/>
      </bottom>
      <diagonal/>
    </border>
    <border>
      <left style="medium">
        <color indexed="64"/>
      </left>
      <right style="thin">
        <color theme="1"/>
      </right>
      <top style="dashed">
        <color theme="1"/>
      </top>
      <bottom style="medium">
        <color indexed="64"/>
      </bottom>
      <diagonal/>
    </border>
    <border>
      <left style="thin">
        <color theme="1"/>
      </left>
      <right style="medium">
        <color indexed="64"/>
      </right>
      <top style="dashed">
        <color theme="1"/>
      </top>
      <bottom style="dashed">
        <color theme="1"/>
      </bottom>
      <diagonal/>
    </border>
    <border>
      <left style="thin">
        <color theme="1"/>
      </left>
      <right style="thin">
        <color theme="1"/>
      </right>
      <top style="dashed">
        <color theme="1"/>
      </top>
      <bottom style="dashed">
        <color theme="1"/>
      </bottom>
      <diagonal/>
    </border>
    <border>
      <left style="medium">
        <color indexed="64"/>
      </left>
      <right style="thin">
        <color theme="1"/>
      </right>
      <top style="dashed">
        <color theme="1"/>
      </top>
      <bottom style="dashed">
        <color theme="1"/>
      </bottom>
      <diagonal/>
    </border>
    <border>
      <left/>
      <right style="thin">
        <color theme="1"/>
      </right>
      <top style="dashed">
        <color theme="1"/>
      </top>
      <bottom style="dashed">
        <color theme="1"/>
      </bottom>
      <diagonal/>
    </border>
    <border>
      <left style="thin">
        <color theme="1"/>
      </left>
      <right/>
      <top style="dashed">
        <color theme="1"/>
      </top>
      <bottom style="dashed">
        <color theme="1"/>
      </bottom>
      <diagonal/>
    </border>
    <border>
      <left/>
      <right/>
      <top style="dashed">
        <color theme="1"/>
      </top>
      <bottom style="dashed">
        <color theme="1"/>
      </bottom>
      <diagonal/>
    </border>
    <border>
      <left style="thin">
        <color theme="1"/>
      </left>
      <right style="medium">
        <color indexed="64"/>
      </right>
      <top style="medium">
        <color theme="1"/>
      </top>
      <bottom style="dashed">
        <color theme="1"/>
      </bottom>
      <diagonal/>
    </border>
    <border>
      <left style="thin">
        <color theme="1"/>
      </left>
      <right style="thin">
        <color theme="1"/>
      </right>
      <top style="medium">
        <color theme="1"/>
      </top>
      <bottom style="dashed">
        <color theme="1"/>
      </bottom>
      <diagonal/>
    </border>
    <border>
      <left style="medium">
        <color indexed="64"/>
      </left>
      <right style="thin">
        <color theme="1"/>
      </right>
      <top style="medium">
        <color theme="1"/>
      </top>
      <bottom style="dashed">
        <color theme="1"/>
      </bottom>
      <diagonal/>
    </border>
    <border>
      <left/>
      <right style="medium">
        <color indexed="64"/>
      </right>
      <top/>
      <bottom style="medium">
        <color theme="1"/>
      </bottom>
      <diagonal/>
    </border>
    <border>
      <left style="medium">
        <color indexed="64"/>
      </left>
      <right/>
      <top/>
      <bottom style="medium">
        <color theme="1"/>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ck">
        <color rgb="FF000000"/>
      </right>
      <top/>
      <bottom style="thick">
        <color rgb="FF000000"/>
      </bottom>
      <diagonal/>
    </border>
    <border>
      <left/>
      <right/>
      <top/>
      <bottom style="thick">
        <color rgb="FF000000"/>
      </bottom>
      <diagonal/>
    </border>
    <border>
      <left style="thick">
        <color rgb="FF000000"/>
      </left>
      <right/>
      <top/>
      <bottom style="thick">
        <color rgb="FF000000"/>
      </bottom>
      <diagonal/>
    </border>
    <border>
      <left style="thick">
        <color rgb="FF000000"/>
      </left>
      <right style="thick">
        <color rgb="FF000000"/>
      </right>
      <top/>
      <bottom style="thick">
        <color rgb="FF000000"/>
      </bottom>
      <diagonal/>
    </border>
    <border>
      <left/>
      <right style="thick">
        <color rgb="FF000000"/>
      </right>
      <top/>
      <bottom/>
      <diagonal/>
    </border>
    <border>
      <left style="thick">
        <color rgb="FF000000"/>
      </left>
      <right/>
      <top/>
      <bottom/>
      <diagonal/>
    </border>
    <border>
      <left style="thick">
        <color rgb="FF000000"/>
      </left>
      <right style="thick">
        <color rgb="FF000000"/>
      </right>
      <top/>
      <bottom/>
      <diagonal/>
    </border>
    <border>
      <left/>
      <right style="thick">
        <color rgb="FF000000"/>
      </right>
      <top style="thick">
        <color rgb="FF000000"/>
      </top>
      <bottom/>
      <diagonal/>
    </border>
    <border>
      <left/>
      <right/>
      <top style="thick">
        <color rgb="FF000000"/>
      </top>
      <bottom/>
      <diagonal/>
    </border>
    <border>
      <left style="thick">
        <color rgb="FF000000"/>
      </left>
      <right/>
      <top style="thick">
        <color rgb="FF000000"/>
      </top>
      <bottom/>
      <diagonal/>
    </border>
    <border>
      <left style="thick">
        <color rgb="FF000000"/>
      </left>
      <right style="thick">
        <color rgb="FF000000"/>
      </right>
      <top style="thick">
        <color rgb="FF000000"/>
      </top>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top/>
      <bottom style="medium">
        <color indexed="64"/>
      </bottom>
      <diagonal/>
    </border>
    <border>
      <left/>
      <right style="thick">
        <color rgb="FF000000"/>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0" fontId="13" fillId="0" borderId="0">
      <alignment vertical="center"/>
    </xf>
    <xf numFmtId="38" fontId="13"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26" fillId="0" borderId="0" applyFont="0" applyFill="0" applyBorder="0" applyAlignment="0" applyProtection="0">
      <alignment vertical="center"/>
    </xf>
    <xf numFmtId="0" fontId="7" fillId="0" borderId="0">
      <alignment vertical="center"/>
    </xf>
    <xf numFmtId="9" fontId="7" fillId="0" borderId="0" applyFont="0" applyFill="0" applyBorder="0" applyAlignment="0" applyProtection="0">
      <alignment vertical="center"/>
    </xf>
  </cellStyleXfs>
  <cellXfs count="730">
    <xf numFmtId="0" fontId="0" fillId="0" borderId="0" xfId="0">
      <alignment vertical="center"/>
    </xf>
    <xf numFmtId="0" fontId="0" fillId="0" borderId="0" xfId="0" applyAlignment="1">
      <alignment horizontal="left" vertical="center"/>
    </xf>
    <xf numFmtId="0" fontId="9" fillId="0" borderId="0" xfId="0" applyFont="1">
      <alignment vertical="center"/>
    </xf>
    <xf numFmtId="0" fontId="14" fillId="2" borderId="0" xfId="1" applyFont="1" applyFill="1">
      <alignment vertical="center"/>
    </xf>
    <xf numFmtId="177" fontId="14" fillId="2" borderId="0" xfId="1" applyNumberFormat="1" applyFont="1" applyFill="1">
      <alignment vertical="center"/>
    </xf>
    <xf numFmtId="0" fontId="14" fillId="2" borderId="9" xfId="1" applyFont="1" applyFill="1" applyBorder="1">
      <alignment vertical="center"/>
    </xf>
    <xf numFmtId="40" fontId="14" fillId="2" borderId="9" xfId="2" applyNumberFormat="1" applyFont="1" applyFill="1" applyBorder="1">
      <alignment vertical="center"/>
    </xf>
    <xf numFmtId="0" fontId="14" fillId="2" borderId="3" xfId="1" applyFont="1" applyFill="1" applyBorder="1">
      <alignment vertical="center"/>
    </xf>
    <xf numFmtId="0" fontId="14" fillId="2" borderId="2" xfId="1" applyFont="1" applyFill="1" applyBorder="1">
      <alignment vertical="center"/>
    </xf>
    <xf numFmtId="0" fontId="2" fillId="2" borderId="0" xfId="3" applyFont="1" applyFill="1">
      <alignment vertical="center"/>
    </xf>
    <xf numFmtId="0" fontId="4" fillId="2" borderId="0" xfId="3" applyFont="1" applyFill="1">
      <alignment vertical="center"/>
    </xf>
    <xf numFmtId="0" fontId="11" fillId="2" borderId="0" xfId="3" applyFont="1" applyFill="1">
      <alignment vertical="center"/>
    </xf>
    <xf numFmtId="0" fontId="4" fillId="2" borderId="16" xfId="3" applyFont="1" applyFill="1" applyBorder="1">
      <alignment vertical="center"/>
    </xf>
    <xf numFmtId="0" fontId="16" fillId="2" borderId="15" xfId="3" applyFont="1" applyFill="1" applyBorder="1">
      <alignment vertical="center"/>
    </xf>
    <xf numFmtId="0" fontId="4" fillId="2" borderId="27" xfId="3" applyFont="1" applyFill="1" applyBorder="1">
      <alignment vertical="center"/>
    </xf>
    <xf numFmtId="0" fontId="4" fillId="2" borderId="28" xfId="3" applyFont="1" applyFill="1" applyBorder="1">
      <alignment vertical="center"/>
    </xf>
    <xf numFmtId="0" fontId="17" fillId="2" borderId="29" xfId="3" applyFont="1" applyFill="1" applyBorder="1">
      <alignment vertical="center"/>
    </xf>
    <xf numFmtId="0" fontId="2" fillId="0" borderId="0" xfId="3" applyFont="1">
      <alignment vertical="center"/>
    </xf>
    <xf numFmtId="0" fontId="18" fillId="2" borderId="15" xfId="3" applyFont="1" applyFill="1" applyBorder="1">
      <alignment vertical="center"/>
    </xf>
    <xf numFmtId="0" fontId="4" fillId="2" borderId="15" xfId="3" applyFont="1" applyFill="1" applyBorder="1">
      <alignment vertical="center"/>
    </xf>
    <xf numFmtId="0" fontId="4" fillId="2" borderId="25" xfId="3" applyFont="1" applyFill="1" applyBorder="1">
      <alignment vertical="center"/>
    </xf>
    <xf numFmtId="0" fontId="19" fillId="2" borderId="29" xfId="3" applyFont="1" applyFill="1" applyBorder="1">
      <alignment vertical="center"/>
    </xf>
    <xf numFmtId="0" fontId="20" fillId="2" borderId="0" xfId="3" applyFont="1" applyFill="1">
      <alignment vertical="center"/>
    </xf>
    <xf numFmtId="0" fontId="21" fillId="2" borderId="15" xfId="3" applyFont="1" applyFill="1" applyBorder="1">
      <alignment vertical="center"/>
    </xf>
    <xf numFmtId="0" fontId="20" fillId="2" borderId="28" xfId="3" applyFont="1" applyFill="1" applyBorder="1">
      <alignment vertical="center"/>
    </xf>
    <xf numFmtId="0" fontId="11" fillId="0" borderId="16" xfId="3" applyFont="1" applyBorder="1" applyAlignment="1">
      <alignment vertical="top" wrapText="1"/>
    </xf>
    <xf numFmtId="0" fontId="11" fillId="0" borderId="0" xfId="3" applyFont="1" applyAlignment="1">
      <alignment vertical="top" wrapText="1"/>
    </xf>
    <xf numFmtId="0" fontId="20" fillId="0" borderId="0" xfId="3" applyFont="1" applyAlignment="1">
      <alignment vertical="top"/>
    </xf>
    <xf numFmtId="0" fontId="11" fillId="0" borderId="15" xfId="3" applyFont="1" applyBorder="1" applyAlignment="1">
      <alignment vertical="top" wrapText="1"/>
    </xf>
    <xf numFmtId="0" fontId="11" fillId="2" borderId="15" xfId="3" applyFont="1" applyFill="1" applyBorder="1">
      <alignment vertical="center"/>
    </xf>
    <xf numFmtId="38" fontId="4" fillId="2" borderId="0" xfId="4" applyFont="1" applyFill="1" applyBorder="1" applyAlignment="1">
      <alignment vertical="center" shrinkToFit="1"/>
    </xf>
    <xf numFmtId="38" fontId="4" fillId="2" borderId="14" xfId="4" applyFont="1" applyFill="1" applyBorder="1" applyAlignment="1">
      <alignment vertical="center" shrinkToFit="1"/>
    </xf>
    <xf numFmtId="40" fontId="4" fillId="2" borderId="4" xfId="4" applyNumberFormat="1" applyFont="1" applyFill="1" applyBorder="1" applyAlignment="1">
      <alignment vertical="center" shrinkToFit="1"/>
    </xf>
    <xf numFmtId="0" fontId="23" fillId="0" borderId="0" xfId="3" applyFont="1">
      <alignment vertical="center"/>
    </xf>
    <xf numFmtId="179" fontId="4" fillId="0" borderId="0" xfId="4" applyNumberFormat="1" applyFont="1" applyFill="1" applyBorder="1" applyAlignment="1">
      <alignment horizontal="center" vertical="center"/>
    </xf>
    <xf numFmtId="180" fontId="4" fillId="0" borderId="0" xfId="4" applyNumberFormat="1" applyFont="1" applyFill="1" applyBorder="1" applyAlignment="1">
      <alignment horizontal="center" vertical="center"/>
    </xf>
    <xf numFmtId="0" fontId="2" fillId="2" borderId="15" xfId="3" applyFont="1" applyFill="1" applyBorder="1">
      <alignment vertical="center"/>
    </xf>
    <xf numFmtId="0" fontId="23" fillId="2" borderId="6" xfId="3" applyFont="1" applyFill="1" applyBorder="1">
      <alignment vertical="center"/>
    </xf>
    <xf numFmtId="0" fontId="2" fillId="2" borderId="40" xfId="3" applyFont="1" applyFill="1" applyBorder="1">
      <alignment vertical="center"/>
    </xf>
    <xf numFmtId="0" fontId="2" fillId="2" borderId="4" xfId="3" applyFont="1" applyFill="1" applyBorder="1">
      <alignment vertical="center"/>
    </xf>
    <xf numFmtId="0" fontId="4" fillId="2" borderId="2" xfId="3" applyFont="1" applyFill="1" applyBorder="1">
      <alignment vertical="center"/>
    </xf>
    <xf numFmtId="0" fontId="7" fillId="0" borderId="6" xfId="3" applyBorder="1">
      <alignment vertical="center"/>
    </xf>
    <xf numFmtId="0" fontId="7" fillId="0" borderId="3" xfId="3" applyBorder="1">
      <alignment vertical="center"/>
    </xf>
    <xf numFmtId="0" fontId="5" fillId="2" borderId="2" xfId="3" applyFont="1" applyFill="1" applyBorder="1" applyAlignment="1">
      <alignment vertical="center" shrinkToFit="1"/>
    </xf>
    <xf numFmtId="0" fontId="4" fillId="2" borderId="4" xfId="3" applyFont="1" applyFill="1" applyBorder="1">
      <alignment vertical="center"/>
    </xf>
    <xf numFmtId="0" fontId="2" fillId="2" borderId="10" xfId="3" applyFont="1" applyFill="1" applyBorder="1">
      <alignment vertical="center"/>
    </xf>
    <xf numFmtId="0" fontId="4" fillId="2" borderId="5" xfId="3" applyFont="1" applyFill="1" applyBorder="1" applyAlignment="1">
      <alignment horizontal="center" vertical="center"/>
    </xf>
    <xf numFmtId="0" fontId="16" fillId="2" borderId="0" xfId="3" applyFont="1" applyFill="1">
      <alignment vertical="center"/>
    </xf>
    <xf numFmtId="0" fontId="18" fillId="2" borderId="0" xfId="3" applyFont="1" applyFill="1">
      <alignment vertical="center"/>
    </xf>
    <xf numFmtId="0" fontId="4" fillId="2" borderId="0" xfId="3" applyFont="1" applyFill="1" applyAlignment="1">
      <alignment horizontal="right" vertical="center"/>
    </xf>
    <xf numFmtId="40" fontId="4" fillId="0" borderId="14" xfId="4" applyNumberFormat="1" applyFont="1" applyFill="1" applyBorder="1">
      <alignment vertical="center"/>
    </xf>
    <xf numFmtId="0" fontId="4" fillId="2" borderId="15" xfId="3" applyFont="1" applyFill="1" applyBorder="1" applyAlignment="1">
      <alignment horizontal="right" vertical="center"/>
    </xf>
    <xf numFmtId="0" fontId="4" fillId="2" borderId="22" xfId="3" applyFont="1" applyFill="1" applyBorder="1">
      <alignment vertical="center"/>
    </xf>
    <xf numFmtId="0" fontId="4" fillId="2" borderId="13" xfId="3" applyFont="1" applyFill="1" applyBorder="1">
      <alignment vertical="center"/>
    </xf>
    <xf numFmtId="0" fontId="4" fillId="2" borderId="17" xfId="3" applyFont="1" applyFill="1" applyBorder="1">
      <alignment vertical="center"/>
    </xf>
    <xf numFmtId="0" fontId="4" fillId="2" borderId="30" xfId="3" applyFont="1" applyFill="1" applyBorder="1">
      <alignment vertical="center"/>
    </xf>
    <xf numFmtId="0" fontId="4" fillId="2" borderId="19" xfId="3" applyFont="1" applyFill="1" applyBorder="1">
      <alignment vertical="center"/>
    </xf>
    <xf numFmtId="0" fontId="17" fillId="2" borderId="18" xfId="3" applyFont="1" applyFill="1" applyBorder="1">
      <alignment vertical="center"/>
    </xf>
    <xf numFmtId="0" fontId="4" fillId="2" borderId="16" xfId="3" applyFont="1" applyFill="1" applyBorder="1" applyAlignment="1">
      <alignment horizontal="left" vertical="top" wrapText="1"/>
    </xf>
    <xf numFmtId="0" fontId="4" fillId="2" borderId="0" xfId="3" applyFont="1" applyFill="1" applyAlignment="1">
      <alignment horizontal="left" vertical="top" wrapText="1"/>
    </xf>
    <xf numFmtId="0" fontId="4" fillId="2" borderId="15" xfId="3" applyFont="1" applyFill="1" applyBorder="1" applyAlignment="1">
      <alignment horizontal="left" vertical="top" wrapText="1"/>
    </xf>
    <xf numFmtId="184" fontId="4" fillId="2" borderId="4" xfId="4" applyNumberFormat="1" applyFont="1" applyFill="1" applyBorder="1" applyAlignment="1">
      <alignment vertical="center" shrinkToFit="1"/>
    </xf>
    <xf numFmtId="38" fontId="4" fillId="2" borderId="4" xfId="4" applyFont="1" applyFill="1" applyBorder="1" applyAlignment="1">
      <alignment horizontal="right" vertical="center" shrinkToFit="1"/>
    </xf>
    <xf numFmtId="38" fontId="4" fillId="0" borderId="14" xfId="4" applyFont="1" applyFill="1" applyBorder="1" applyAlignment="1">
      <alignment vertical="center" shrinkToFit="1"/>
    </xf>
    <xf numFmtId="38" fontId="4" fillId="2" borderId="0" xfId="4" applyFont="1" applyFill="1">
      <alignment vertical="center"/>
    </xf>
    <xf numFmtId="40" fontId="4" fillId="2" borderId="0" xfId="4" applyNumberFormat="1" applyFont="1" applyFill="1">
      <alignment vertical="center"/>
    </xf>
    <xf numFmtId="38" fontId="4" fillId="2" borderId="0" xfId="4" applyFont="1" applyFill="1" applyAlignment="1">
      <alignment vertical="center" shrinkToFit="1"/>
    </xf>
    <xf numFmtId="0" fontId="4" fillId="2" borderId="0" xfId="3" applyFont="1" applyFill="1" applyAlignment="1">
      <alignment horizontal="center" vertical="center"/>
    </xf>
    <xf numFmtId="0" fontId="4" fillId="2" borderId="15" xfId="3" applyFont="1" applyFill="1" applyBorder="1" applyAlignment="1">
      <alignment horizontal="center" vertical="center"/>
    </xf>
    <xf numFmtId="0" fontId="4" fillId="2" borderId="0" xfId="3" applyFont="1" applyFill="1" applyAlignment="1">
      <alignment vertical="center" shrinkToFit="1"/>
    </xf>
    <xf numFmtId="0" fontId="5" fillId="2" borderId="15" xfId="3" applyFont="1" applyFill="1" applyBorder="1">
      <alignment vertical="center"/>
    </xf>
    <xf numFmtId="0" fontId="16" fillId="2" borderId="13" xfId="3" applyFont="1" applyFill="1" applyBorder="1">
      <alignment vertical="center"/>
    </xf>
    <xf numFmtId="0" fontId="11" fillId="2" borderId="17" xfId="3" applyFont="1" applyFill="1" applyBorder="1">
      <alignment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shrinkToFit="1"/>
    </xf>
    <xf numFmtId="0" fontId="4" fillId="2" borderId="25" xfId="3" applyFont="1" applyFill="1" applyBorder="1" applyAlignment="1">
      <alignment horizontal="right" vertical="center"/>
    </xf>
    <xf numFmtId="0" fontId="16" fillId="2" borderId="19" xfId="3" applyFont="1" applyFill="1" applyBorder="1">
      <alignment vertical="center"/>
    </xf>
    <xf numFmtId="0" fontId="7" fillId="0" borderId="0" xfId="3">
      <alignment vertical="center"/>
    </xf>
    <xf numFmtId="0" fontId="27" fillId="0" borderId="0" xfId="3" applyFont="1">
      <alignment vertical="center"/>
    </xf>
    <xf numFmtId="0" fontId="29" fillId="0" borderId="0" xfId="3" applyFont="1" applyAlignment="1">
      <alignment horizontal="justify" vertical="center"/>
    </xf>
    <xf numFmtId="0" fontId="27" fillId="6" borderId="0" xfId="3" applyFont="1" applyFill="1">
      <alignment vertical="center"/>
    </xf>
    <xf numFmtId="0" fontId="30" fillId="6" borderId="0" xfId="3" applyFont="1" applyFill="1">
      <alignment vertical="center"/>
    </xf>
    <xf numFmtId="0" fontId="31" fillId="0" borderId="62" xfId="3" applyFont="1" applyBorder="1" applyAlignment="1">
      <alignment horizontal="left" vertical="center" wrapText="1"/>
    </xf>
    <xf numFmtId="0" fontId="31" fillId="0" borderId="64" xfId="3" applyFont="1" applyBorder="1" applyAlignment="1">
      <alignment horizontal="justify" vertical="center" wrapText="1"/>
    </xf>
    <xf numFmtId="0" fontId="7" fillId="6" borderId="0" xfId="3" applyFill="1">
      <alignment vertical="center"/>
    </xf>
    <xf numFmtId="0" fontId="32" fillId="2" borderId="67" xfId="3" applyFont="1" applyFill="1" applyBorder="1" applyAlignment="1">
      <alignment horizontal="left" vertical="center" indent="1"/>
    </xf>
    <xf numFmtId="0" fontId="7" fillId="2" borderId="68" xfId="3" applyFill="1" applyBorder="1">
      <alignment vertical="center"/>
    </xf>
    <xf numFmtId="0" fontId="7" fillId="2" borderId="69" xfId="3" applyFill="1" applyBorder="1">
      <alignment vertical="center"/>
    </xf>
    <xf numFmtId="0" fontId="31" fillId="0" borderId="70" xfId="3" applyFont="1" applyBorder="1" applyAlignment="1">
      <alignment horizontal="left" vertical="center" wrapText="1"/>
    </xf>
    <xf numFmtId="0" fontId="31" fillId="0" borderId="73" xfId="3" applyFont="1" applyBorder="1" applyAlignment="1">
      <alignment horizontal="justify" vertical="center" wrapText="1"/>
    </xf>
    <xf numFmtId="0" fontId="32" fillId="2" borderId="75" xfId="3" applyFont="1" applyFill="1" applyBorder="1" applyAlignment="1">
      <alignment horizontal="left" vertical="center" indent="1"/>
    </xf>
    <xf numFmtId="0" fontId="7" fillId="2" borderId="0" xfId="3" applyFill="1">
      <alignment vertical="center"/>
    </xf>
    <xf numFmtId="0" fontId="7" fillId="2" borderId="76" xfId="3" applyFill="1" applyBorder="1">
      <alignment vertical="center"/>
    </xf>
    <xf numFmtId="0" fontId="31" fillId="0" borderId="70" xfId="3" applyFont="1" applyBorder="1" applyAlignment="1">
      <alignment horizontal="justify" vertical="center" wrapText="1"/>
    </xf>
    <xf numFmtId="0" fontId="33" fillId="0" borderId="70" xfId="3" applyFont="1" applyBorder="1" applyAlignment="1">
      <alignment horizontal="justify" vertical="center" wrapText="1"/>
    </xf>
    <xf numFmtId="0" fontId="4" fillId="0" borderId="71" xfId="3" applyFont="1" applyBorder="1" applyAlignment="1">
      <alignment horizontal="justify" vertical="center" wrapText="1"/>
    </xf>
    <xf numFmtId="0" fontId="4" fillId="0" borderId="72" xfId="3" applyFont="1" applyBorder="1" applyAlignment="1">
      <alignment horizontal="center" vertical="center"/>
    </xf>
    <xf numFmtId="0" fontId="4" fillId="0" borderId="80" xfId="3" applyFont="1" applyBorder="1" applyAlignment="1">
      <alignment horizontal="left" vertical="center" wrapText="1"/>
    </xf>
    <xf numFmtId="0" fontId="4" fillId="0" borderId="80" xfId="3" applyFont="1" applyBorder="1">
      <alignment vertical="center"/>
    </xf>
    <xf numFmtId="0" fontId="4" fillId="0" borderId="81" xfId="3" applyFont="1" applyBorder="1">
      <alignment vertical="center"/>
    </xf>
    <xf numFmtId="0" fontId="4" fillId="0" borderId="83" xfId="3" applyFont="1" applyBorder="1" applyAlignment="1">
      <alignment horizontal="justify" vertical="center" wrapText="1"/>
    </xf>
    <xf numFmtId="0" fontId="4" fillId="0" borderId="25" xfId="3" applyFont="1" applyBorder="1" applyAlignment="1">
      <alignment horizontal="center" vertical="center"/>
    </xf>
    <xf numFmtId="0" fontId="4" fillId="0" borderId="85" xfId="3" applyFont="1" applyBorder="1" applyAlignment="1">
      <alignment horizontal="left" vertical="center" wrapText="1"/>
    </xf>
    <xf numFmtId="0" fontId="4" fillId="0" borderId="85" xfId="3" applyFont="1" applyBorder="1">
      <alignment vertical="center"/>
    </xf>
    <xf numFmtId="0" fontId="4" fillId="0" borderId="86" xfId="3" applyFont="1" applyBorder="1">
      <alignment vertical="center"/>
    </xf>
    <xf numFmtId="0" fontId="34" fillId="0" borderId="0" xfId="3" applyFont="1" applyAlignment="1">
      <alignment horizontal="justify" vertical="center"/>
    </xf>
    <xf numFmtId="0" fontId="31" fillId="0" borderId="0" xfId="3" applyFont="1">
      <alignment vertical="center"/>
    </xf>
    <xf numFmtId="0" fontId="32" fillId="2" borderId="87" xfId="3" applyFont="1" applyFill="1" applyBorder="1" applyAlignment="1">
      <alignment horizontal="left" vertical="center" indent="8"/>
    </xf>
    <xf numFmtId="0" fontId="31" fillId="0" borderId="89" xfId="3" applyFont="1" applyBorder="1" applyAlignment="1">
      <alignment horizontal="center" vertical="center" wrapText="1"/>
    </xf>
    <xf numFmtId="0" fontId="31" fillId="0" borderId="90" xfId="3" applyFont="1" applyBorder="1" applyAlignment="1">
      <alignment horizontal="center" vertical="center" wrapText="1"/>
    </xf>
    <xf numFmtId="0" fontId="32" fillId="2" borderId="92" xfId="3" applyFont="1" applyFill="1" applyBorder="1">
      <alignment vertical="center"/>
    </xf>
    <xf numFmtId="0" fontId="7" fillId="2" borderId="93" xfId="3" applyFill="1" applyBorder="1">
      <alignment vertical="center"/>
    </xf>
    <xf numFmtId="0" fontId="7" fillId="2" borderId="94" xfId="3" applyFill="1" applyBorder="1">
      <alignment vertical="center"/>
    </xf>
    <xf numFmtId="0" fontId="31" fillId="0" borderId="95" xfId="3" applyFont="1" applyBorder="1" applyAlignment="1">
      <alignment horizontal="center" vertical="center" wrapText="1"/>
    </xf>
    <xf numFmtId="0" fontId="31" fillId="0" borderId="96" xfId="3" applyFont="1" applyBorder="1" applyAlignment="1">
      <alignment horizontal="center" vertical="center" wrapText="1"/>
    </xf>
    <xf numFmtId="0" fontId="35" fillId="0" borderId="97" xfId="3" applyFont="1" applyBorder="1" applyAlignment="1">
      <alignment horizontal="center" vertical="center" wrapText="1"/>
    </xf>
    <xf numFmtId="0" fontId="35" fillId="0" borderId="98" xfId="3" applyFont="1" applyBorder="1" applyAlignment="1">
      <alignment horizontal="center" vertical="center" wrapText="1"/>
    </xf>
    <xf numFmtId="0" fontId="36" fillId="6" borderId="0" xfId="3" applyFont="1" applyFill="1" applyAlignment="1">
      <alignment horizontal="left" vertical="center" indent="1"/>
    </xf>
    <xf numFmtId="0" fontId="31" fillId="0" borderId="99" xfId="3" applyFont="1" applyBorder="1" applyAlignment="1">
      <alignment horizontal="center" vertical="center" wrapText="1"/>
    </xf>
    <xf numFmtId="2" fontId="4" fillId="0" borderId="80" xfId="3" applyNumberFormat="1" applyFont="1" applyBorder="1" applyAlignment="1">
      <alignment horizontal="right" vertical="center" wrapText="1"/>
    </xf>
    <xf numFmtId="0" fontId="4" fillId="0" borderId="80" xfId="3" applyFont="1" applyBorder="1" applyAlignment="1">
      <alignment horizontal="center" vertical="center" wrapText="1"/>
    </xf>
    <xf numFmtId="0" fontId="4" fillId="0" borderId="100" xfId="3" applyFont="1" applyBorder="1" applyAlignment="1">
      <alignment horizontal="center" vertical="center"/>
    </xf>
    <xf numFmtId="0" fontId="37" fillId="6" borderId="0" xfId="3" applyFont="1" applyFill="1">
      <alignment vertical="center"/>
    </xf>
    <xf numFmtId="0" fontId="31" fillId="0" borderId="101" xfId="3" applyFont="1" applyBorder="1" applyAlignment="1">
      <alignment horizontal="center" vertical="center" wrapText="1"/>
    </xf>
    <xf numFmtId="2" fontId="4" fillId="0" borderId="102" xfId="3" applyNumberFormat="1" applyFont="1" applyBorder="1" applyAlignment="1">
      <alignment horizontal="right" vertical="center" wrapText="1"/>
    </xf>
    <xf numFmtId="0" fontId="4" fillId="0" borderId="102" xfId="3" applyFont="1" applyBorder="1" applyAlignment="1">
      <alignment horizontal="center" vertical="center" wrapText="1"/>
    </xf>
    <xf numFmtId="0" fontId="4" fillId="0" borderId="103" xfId="3" applyFont="1" applyBorder="1" applyAlignment="1">
      <alignment horizontal="center" vertical="center"/>
    </xf>
    <xf numFmtId="0" fontId="36" fillId="6" borderId="0" xfId="3" applyFont="1" applyFill="1">
      <alignment vertical="center"/>
    </xf>
    <xf numFmtId="2" fontId="4" fillId="0" borderId="97" xfId="4" applyNumberFormat="1" applyFont="1" applyBorder="1" applyAlignment="1">
      <alignment horizontal="right" vertical="center" wrapText="1"/>
    </xf>
    <xf numFmtId="185" fontId="4" fillId="0" borderId="97" xfId="4" applyNumberFormat="1" applyFont="1" applyBorder="1" applyAlignment="1">
      <alignment horizontal="right" vertical="center" wrapText="1"/>
    </xf>
    <xf numFmtId="185" fontId="4" fillId="0" borderId="104" xfId="4" applyNumberFormat="1" applyFont="1" applyBorder="1" applyAlignment="1">
      <alignment horizontal="right" vertical="center" wrapText="1"/>
    </xf>
    <xf numFmtId="0" fontId="38" fillId="0" borderId="0" xfId="3" applyFont="1">
      <alignment vertical="center"/>
    </xf>
    <xf numFmtId="0" fontId="31" fillId="0" borderId="97" xfId="3" applyFont="1" applyBorder="1" applyAlignment="1">
      <alignment horizontal="left" vertical="center" wrapText="1"/>
    </xf>
    <xf numFmtId="0" fontId="31" fillId="0" borderId="97" xfId="3" applyFont="1" applyBorder="1" applyAlignment="1">
      <alignment horizontal="center" vertical="center" wrapText="1"/>
    </xf>
    <xf numFmtId="0" fontId="39" fillId="0" borderId="99" xfId="3" applyFont="1" applyBorder="1" applyAlignment="1">
      <alignment horizontal="center" vertical="center" wrapText="1"/>
    </xf>
    <xf numFmtId="0" fontId="4" fillId="0" borderId="100" xfId="3" applyFont="1" applyBorder="1" applyAlignment="1">
      <alignment horizontal="center" vertical="center" wrapText="1"/>
    </xf>
    <xf numFmtId="0" fontId="40" fillId="6" borderId="0" xfId="3" applyFont="1" applyFill="1">
      <alignment vertical="center"/>
    </xf>
    <xf numFmtId="0" fontId="39" fillId="0" borderId="101" xfId="3" applyFont="1" applyBorder="1" applyAlignment="1">
      <alignment horizontal="center" vertical="center" wrapText="1"/>
    </xf>
    <xf numFmtId="0" fontId="4" fillId="0" borderId="103" xfId="3" applyFont="1" applyBorder="1" applyAlignment="1">
      <alignment horizontal="center" vertical="center" wrapText="1"/>
    </xf>
    <xf numFmtId="0" fontId="39" fillId="0" borderId="95" xfId="3" applyFont="1" applyBorder="1" applyAlignment="1">
      <alignment horizontal="center" vertical="center" wrapText="1"/>
    </xf>
    <xf numFmtId="0" fontId="4" fillId="0" borderId="97" xfId="3" applyFont="1" applyBorder="1" applyAlignment="1">
      <alignment horizontal="center" vertical="center" wrapText="1"/>
    </xf>
    <xf numFmtId="0" fontId="4" fillId="0" borderId="98" xfId="3" applyFont="1" applyBorder="1" applyAlignment="1">
      <alignment horizontal="center" vertical="center" wrapText="1"/>
    </xf>
    <xf numFmtId="0" fontId="41" fillId="0" borderId="0" xfId="3" applyFont="1">
      <alignment vertical="center"/>
    </xf>
    <xf numFmtId="0" fontId="32" fillId="0" borderId="0" xfId="3" applyFont="1" applyAlignment="1">
      <alignment horizontal="justify" vertical="center"/>
    </xf>
    <xf numFmtId="0" fontId="7" fillId="3" borderId="94" xfId="3" applyFill="1" applyBorder="1">
      <alignment vertical="center"/>
    </xf>
    <xf numFmtId="0" fontId="7" fillId="3" borderId="93" xfId="3" applyFill="1" applyBorder="1">
      <alignment vertical="center"/>
    </xf>
    <xf numFmtId="0" fontId="42" fillId="3" borderId="92" xfId="3" applyFont="1" applyFill="1" applyBorder="1" applyAlignment="1">
      <alignment horizontal="justify" vertical="center" wrapText="1"/>
    </xf>
    <xf numFmtId="0" fontId="7" fillId="3" borderId="76" xfId="3" applyFill="1" applyBorder="1">
      <alignment vertical="center"/>
    </xf>
    <xf numFmtId="0" fontId="7" fillId="3" borderId="0" xfId="3" applyFill="1">
      <alignment vertical="center"/>
    </xf>
    <xf numFmtId="0" fontId="42" fillId="3" borderId="87" xfId="3" applyFont="1" applyFill="1" applyBorder="1" applyAlignment="1">
      <alignment horizontal="justify" vertical="center" wrapText="1"/>
    </xf>
    <xf numFmtId="0" fontId="42" fillId="3" borderId="87" xfId="3" applyFont="1" applyFill="1" applyBorder="1" applyAlignment="1">
      <alignment horizontal="left" vertical="center" wrapText="1"/>
    </xf>
    <xf numFmtId="0" fontId="7" fillId="3" borderId="76" xfId="3" applyFill="1" applyBorder="1" applyAlignment="1">
      <alignment horizontal="left" vertical="center"/>
    </xf>
    <xf numFmtId="0" fontId="7" fillId="3" borderId="0" xfId="3" applyFill="1" applyAlignment="1">
      <alignment horizontal="left" vertical="center"/>
    </xf>
    <xf numFmtId="0" fontId="7" fillId="3" borderId="87" xfId="3" applyFill="1" applyBorder="1">
      <alignment vertical="center"/>
    </xf>
    <xf numFmtId="0" fontId="7" fillId="3" borderId="69" xfId="3" applyFill="1" applyBorder="1">
      <alignment vertical="center"/>
    </xf>
    <xf numFmtId="0" fontId="7" fillId="3" borderId="68" xfId="3" applyFill="1" applyBorder="1">
      <alignment vertical="center"/>
    </xf>
    <xf numFmtId="0" fontId="42" fillId="3" borderId="105" xfId="3" applyFont="1" applyFill="1" applyBorder="1" applyAlignment="1">
      <alignment horizontal="justify" vertical="center" wrapText="1"/>
    </xf>
    <xf numFmtId="0" fontId="27" fillId="0" borderId="0" xfId="3" applyFont="1" applyAlignment="1">
      <alignment horizontal="justify" vertical="center"/>
    </xf>
    <xf numFmtId="0" fontId="38" fillId="6" borderId="0" xfId="3" applyFont="1" applyFill="1">
      <alignment vertical="center"/>
    </xf>
    <xf numFmtId="0" fontId="31" fillId="6" borderId="0" xfId="3" applyFont="1" applyFill="1">
      <alignment vertical="center"/>
    </xf>
    <xf numFmtId="0" fontId="31" fillId="0" borderId="0" xfId="3" applyFont="1" applyAlignment="1">
      <alignment horizontal="left" vertical="center"/>
    </xf>
    <xf numFmtId="0" fontId="4" fillId="3" borderId="98" xfId="3" applyFont="1" applyFill="1" applyBorder="1" applyAlignment="1">
      <alignment horizontal="center" vertical="center" wrapText="1"/>
    </xf>
    <xf numFmtId="0" fontId="4" fillId="3" borderId="107" xfId="3" applyFont="1" applyFill="1" applyBorder="1" applyAlignment="1">
      <alignment horizontal="left" vertical="center" wrapText="1"/>
    </xf>
    <xf numFmtId="0" fontId="4" fillId="3" borderId="95" xfId="3" applyFont="1" applyFill="1" applyBorder="1" applyAlignment="1">
      <alignment horizontal="left" vertical="center" wrapText="1"/>
    </xf>
    <xf numFmtId="0" fontId="4" fillId="3" borderId="103" xfId="3" applyFont="1" applyFill="1" applyBorder="1" applyAlignment="1">
      <alignment horizontal="center" vertical="center" wrapText="1"/>
    </xf>
    <xf numFmtId="0" fontId="4" fillId="3" borderId="108" xfId="3" applyFont="1" applyFill="1" applyBorder="1" applyAlignment="1">
      <alignment horizontal="left" vertical="center" wrapText="1"/>
    </xf>
    <xf numFmtId="0" fontId="4" fillId="3" borderId="101" xfId="3" applyFont="1" applyFill="1" applyBorder="1" applyAlignment="1">
      <alignment horizontal="left" vertical="center" wrapText="1"/>
    </xf>
    <xf numFmtId="0" fontId="4" fillId="3" borderId="100" xfId="3" applyFont="1" applyFill="1" applyBorder="1" applyAlignment="1">
      <alignment horizontal="center" vertical="center" wrapText="1"/>
    </xf>
    <xf numFmtId="0" fontId="4" fillId="3" borderId="109" xfId="3" applyFont="1" applyFill="1" applyBorder="1" applyAlignment="1">
      <alignment horizontal="left" vertical="center" wrapText="1"/>
    </xf>
    <xf numFmtId="0" fontId="4" fillId="3" borderId="99" xfId="3" applyFont="1" applyFill="1" applyBorder="1" applyAlignment="1">
      <alignment horizontal="left" vertical="center" wrapText="1"/>
    </xf>
    <xf numFmtId="0" fontId="2" fillId="6" borderId="0" xfId="3" applyFont="1" applyFill="1">
      <alignment vertical="center"/>
    </xf>
    <xf numFmtId="0" fontId="31" fillId="0" borderId="110" xfId="3" applyFont="1" applyBorder="1" applyAlignment="1">
      <alignment horizontal="center" vertical="center" wrapText="1"/>
    </xf>
    <xf numFmtId="0" fontId="31" fillId="0" borderId="112" xfId="3" applyFont="1" applyBorder="1" applyAlignment="1">
      <alignment horizontal="center" vertical="center" wrapText="1"/>
    </xf>
    <xf numFmtId="0" fontId="31" fillId="0" borderId="113" xfId="3" applyFont="1" applyBorder="1" applyAlignment="1">
      <alignment horizontal="center" vertical="center" wrapText="1"/>
    </xf>
    <xf numFmtId="0" fontId="27" fillId="0" borderId="0" xfId="3" applyFont="1" applyAlignment="1">
      <alignment horizontal="left" vertical="center"/>
    </xf>
    <xf numFmtId="0" fontId="4" fillId="0" borderId="0" xfId="3" applyFont="1" applyAlignment="1">
      <alignment horizontal="justify" vertical="center"/>
    </xf>
    <xf numFmtId="0" fontId="44" fillId="6" borderId="0" xfId="3" applyFont="1" applyFill="1">
      <alignment vertical="center"/>
    </xf>
    <xf numFmtId="2" fontId="4" fillId="0" borderId="102" xfId="3" applyNumberFormat="1" applyFont="1" applyBorder="1" applyAlignment="1">
      <alignment horizontal="center" vertical="center" wrapText="1"/>
    </xf>
    <xf numFmtId="0" fontId="4" fillId="0" borderId="103" xfId="3" applyFont="1" applyBorder="1" applyAlignment="1">
      <alignment horizontal="justify" vertical="center" wrapText="1"/>
    </xf>
    <xf numFmtId="0" fontId="4" fillId="0" borderId="102" xfId="3" applyFont="1" applyBorder="1" applyAlignment="1">
      <alignment horizontal="left" vertical="center" wrapText="1"/>
    </xf>
    <xf numFmtId="2" fontId="4" fillId="0" borderId="102" xfId="3" applyNumberFormat="1" applyFont="1" applyBorder="1" applyAlignment="1">
      <alignment horizontal="justify" vertical="center" wrapText="1"/>
    </xf>
    <xf numFmtId="0" fontId="4" fillId="0" borderId="102" xfId="3" applyFont="1" applyBorder="1" applyAlignment="1">
      <alignment horizontal="justify" vertical="center" wrapText="1"/>
    </xf>
    <xf numFmtId="0" fontId="4" fillId="0" borderId="101" xfId="3" applyFont="1" applyBorder="1" applyAlignment="1">
      <alignment horizontal="left" vertical="center" wrapText="1"/>
    </xf>
    <xf numFmtId="2" fontId="4" fillId="0" borderId="80" xfId="3" applyNumberFormat="1" applyFont="1" applyBorder="1" applyAlignment="1">
      <alignment horizontal="center" vertical="center" wrapText="1"/>
    </xf>
    <xf numFmtId="0" fontId="4" fillId="0" borderId="99" xfId="3" applyFont="1" applyBorder="1" applyAlignment="1">
      <alignment horizontal="left" vertical="center" wrapText="1"/>
    </xf>
    <xf numFmtId="0" fontId="2" fillId="0" borderId="26" xfId="3" applyFont="1" applyBorder="1">
      <alignment vertical="center"/>
    </xf>
    <xf numFmtId="0" fontId="2" fillId="0" borderId="25" xfId="3" applyFont="1" applyBorder="1">
      <alignment vertical="center"/>
    </xf>
    <xf numFmtId="0" fontId="2" fillId="0" borderId="24" xfId="3" applyFont="1" applyBorder="1">
      <alignment vertical="center"/>
    </xf>
    <xf numFmtId="0" fontId="2" fillId="0" borderId="16" xfId="3" applyFont="1" applyBorder="1">
      <alignment vertical="center"/>
    </xf>
    <xf numFmtId="0" fontId="2" fillId="0" borderId="15" xfId="3" applyFont="1" applyBorder="1" applyAlignment="1">
      <alignment horizontal="left" vertical="center" indent="7"/>
    </xf>
    <xf numFmtId="0" fontId="2" fillId="0" borderId="0" xfId="3" applyFont="1" applyAlignment="1">
      <alignment horizontal="justify" vertical="center"/>
    </xf>
    <xf numFmtId="0" fontId="2" fillId="0" borderId="15" xfId="3" applyFont="1" applyBorder="1">
      <alignment vertical="center"/>
    </xf>
    <xf numFmtId="0" fontId="2" fillId="0" borderId="0" xfId="3" applyFont="1" applyAlignment="1">
      <alignment horizontal="right" vertical="center"/>
    </xf>
    <xf numFmtId="0" fontId="2" fillId="0" borderId="0" xfId="3" applyFont="1" applyAlignment="1">
      <alignment horizontal="left" vertical="center" wrapText="1"/>
    </xf>
    <xf numFmtId="0" fontId="6" fillId="0" borderId="15" xfId="3" applyFont="1" applyBorder="1" applyAlignment="1">
      <alignment horizontal="right" vertical="center"/>
    </xf>
    <xf numFmtId="0" fontId="2" fillId="0" borderId="0" xfId="3" applyFont="1" applyAlignment="1">
      <alignment horizontal="left" vertical="center" indent="1"/>
    </xf>
    <xf numFmtId="0" fontId="2" fillId="0" borderId="15" xfId="3" applyFont="1" applyBorder="1" applyAlignment="1">
      <alignment horizontal="center" vertical="center"/>
    </xf>
    <xf numFmtId="0" fontId="2" fillId="0" borderId="16" xfId="3" applyFont="1" applyBorder="1" applyAlignment="1">
      <alignment horizontal="left" vertical="center"/>
    </xf>
    <xf numFmtId="0" fontId="2" fillId="0" borderId="30" xfId="3" applyFont="1" applyBorder="1">
      <alignment vertical="center"/>
    </xf>
    <xf numFmtId="0" fontId="2" fillId="0" borderId="19" xfId="3" applyFont="1" applyBorder="1">
      <alignment vertical="center"/>
    </xf>
    <xf numFmtId="0" fontId="2" fillId="0" borderId="18" xfId="3" applyFont="1" applyBorder="1">
      <alignment vertical="center"/>
    </xf>
    <xf numFmtId="0" fontId="2" fillId="0" borderId="15" xfId="3" applyFont="1" applyBorder="1" applyAlignment="1">
      <alignment horizontal="left" vertical="center" indent="6"/>
    </xf>
    <xf numFmtId="0" fontId="6" fillId="0" borderId="15" xfId="3" applyFont="1" applyBorder="1" applyAlignment="1">
      <alignment horizontal="left" vertical="center" indent="15"/>
    </xf>
    <xf numFmtId="0" fontId="6" fillId="0" borderId="26" xfId="3" applyFont="1" applyBorder="1" applyAlignment="1">
      <alignment horizontal="right" vertical="center" wrapText="1"/>
    </xf>
    <xf numFmtId="0" fontId="6" fillId="0" borderId="106" xfId="3" applyFont="1" applyBorder="1" applyAlignment="1">
      <alignment horizontal="right" vertical="center" wrapText="1"/>
    </xf>
    <xf numFmtId="0" fontId="6" fillId="0" borderId="26" xfId="3" applyFont="1" applyBorder="1" applyAlignment="1">
      <alignment horizontal="left" vertical="center" wrapText="1"/>
    </xf>
    <xf numFmtId="0" fontId="6" fillId="0" borderId="106" xfId="3" applyFont="1" applyBorder="1" applyAlignment="1">
      <alignment horizontal="left" vertical="center" wrapText="1"/>
    </xf>
    <xf numFmtId="0" fontId="6" fillId="0" borderId="57" xfId="3" applyFont="1" applyBorder="1" applyAlignment="1">
      <alignment horizontal="center" vertical="center" wrapText="1"/>
    </xf>
    <xf numFmtId="0" fontId="6" fillId="0" borderId="119" xfId="3" applyFont="1" applyBorder="1" applyAlignment="1">
      <alignment horizontal="left" vertical="center" wrapText="1"/>
    </xf>
    <xf numFmtId="0" fontId="2" fillId="0" borderId="15" xfId="3" applyFont="1" applyBorder="1" applyAlignment="1">
      <alignment horizontal="left" vertical="center"/>
    </xf>
    <xf numFmtId="0" fontId="31" fillId="0" borderId="0" xfId="3" applyFont="1" applyAlignment="1">
      <alignment horizontal="left" vertical="center" indent="1"/>
    </xf>
    <xf numFmtId="0" fontId="46" fillId="0" borderId="0" xfId="3" applyFont="1" applyAlignment="1">
      <alignment horizontal="left" vertical="center"/>
    </xf>
    <xf numFmtId="0" fontId="30" fillId="0" borderId="0" xfId="3" applyFont="1" applyAlignment="1">
      <alignment horizontal="left" vertical="center"/>
    </xf>
    <xf numFmtId="0" fontId="27" fillId="3" borderId="26" xfId="3" applyFont="1" applyFill="1" applyBorder="1">
      <alignment vertical="center"/>
    </xf>
    <xf numFmtId="0" fontId="27" fillId="3" borderId="25" xfId="3" applyFont="1" applyFill="1" applyBorder="1">
      <alignment vertical="center"/>
    </xf>
    <xf numFmtId="0" fontId="27" fillId="3" borderId="24" xfId="3" applyFont="1" applyFill="1" applyBorder="1">
      <alignment vertical="center"/>
    </xf>
    <xf numFmtId="0" fontId="27" fillId="3" borderId="16" xfId="3" applyFont="1" applyFill="1" applyBorder="1">
      <alignment vertical="center"/>
    </xf>
    <xf numFmtId="0" fontId="27" fillId="3" borderId="0" xfId="3" applyFont="1" applyFill="1">
      <alignment vertical="center"/>
    </xf>
    <xf numFmtId="0" fontId="27" fillId="3" borderId="15" xfId="3" applyFont="1" applyFill="1" applyBorder="1">
      <alignment vertical="center"/>
    </xf>
    <xf numFmtId="0" fontId="44" fillId="3" borderId="0" xfId="3" applyFont="1" applyFill="1">
      <alignment vertical="center"/>
    </xf>
    <xf numFmtId="0" fontId="27" fillId="3" borderId="30" xfId="3" applyFont="1" applyFill="1" applyBorder="1">
      <alignment vertical="center"/>
    </xf>
    <xf numFmtId="0" fontId="27" fillId="3" borderId="19" xfId="3" applyFont="1" applyFill="1" applyBorder="1">
      <alignment vertical="center"/>
    </xf>
    <xf numFmtId="0" fontId="27" fillId="3" borderId="18" xfId="3" applyFont="1" applyFill="1" applyBorder="1">
      <alignment vertical="center"/>
    </xf>
    <xf numFmtId="0" fontId="47" fillId="0" borderId="0" xfId="3" applyFont="1" applyAlignment="1">
      <alignment horizontal="left" vertical="center"/>
    </xf>
    <xf numFmtId="0" fontId="40" fillId="2" borderId="0" xfId="3" applyFont="1" applyFill="1">
      <alignment vertical="center"/>
    </xf>
    <xf numFmtId="0" fontId="4" fillId="3" borderId="120" xfId="3" applyFont="1" applyFill="1" applyBorder="1" applyAlignment="1">
      <alignment horizontal="justify" vertical="center" wrapText="1"/>
    </xf>
    <xf numFmtId="0" fontId="4" fillId="3" borderId="121" xfId="3" applyFont="1" applyFill="1" applyBorder="1" applyAlignment="1">
      <alignment horizontal="justify" vertical="center" wrapText="1"/>
    </xf>
    <xf numFmtId="0" fontId="4" fillId="3" borderId="122" xfId="3" applyFont="1" applyFill="1" applyBorder="1" applyAlignment="1">
      <alignment horizontal="justify" vertical="center" wrapText="1"/>
    </xf>
    <xf numFmtId="0" fontId="4" fillId="3" borderId="123" xfId="3" applyFont="1" applyFill="1" applyBorder="1" applyAlignment="1">
      <alignment horizontal="justify" vertical="center" wrapText="1"/>
    </xf>
    <xf numFmtId="0" fontId="4" fillId="3" borderId="124" xfId="3" applyFont="1" applyFill="1" applyBorder="1" applyAlignment="1">
      <alignment horizontal="justify" vertical="center" wrapText="1"/>
    </xf>
    <xf numFmtId="0" fontId="4" fillId="3" borderId="125" xfId="3" applyFont="1" applyFill="1" applyBorder="1" applyAlignment="1">
      <alignment horizontal="justify" vertical="center" wrapText="1"/>
    </xf>
    <xf numFmtId="0" fontId="4" fillId="3" borderId="124" xfId="3" applyFont="1" applyFill="1" applyBorder="1" applyAlignment="1">
      <alignment vertical="top" wrapText="1"/>
    </xf>
    <xf numFmtId="0" fontId="48" fillId="3" borderId="124" xfId="3" applyFont="1" applyFill="1" applyBorder="1" applyAlignment="1">
      <alignment horizontal="justify" vertical="center" wrapText="1"/>
    </xf>
    <xf numFmtId="0" fontId="31" fillId="0" borderId="129" xfId="3" applyFont="1" applyBorder="1" applyAlignment="1">
      <alignment horizontal="center" vertical="center" wrapText="1"/>
    </xf>
    <xf numFmtId="0" fontId="31" fillId="0" borderId="130" xfId="3" applyFont="1" applyBorder="1" applyAlignment="1">
      <alignment horizontal="center" vertical="center" wrapText="1"/>
    </xf>
    <xf numFmtId="0" fontId="4" fillId="0" borderId="131" xfId="3" applyFont="1" applyBorder="1" applyAlignment="1">
      <alignment horizontal="justify" vertical="center" wrapText="1"/>
    </xf>
    <xf numFmtId="31" fontId="7" fillId="6" borderId="0" xfId="3" applyNumberFormat="1" applyFill="1">
      <alignment vertical="center"/>
    </xf>
    <xf numFmtId="0" fontId="0" fillId="6" borderId="0" xfId="0" applyFill="1">
      <alignment vertical="center"/>
    </xf>
    <xf numFmtId="0" fontId="52" fillId="6" borderId="0" xfId="0" applyFont="1" applyFill="1">
      <alignment vertical="center"/>
    </xf>
    <xf numFmtId="0" fontId="4" fillId="0" borderId="0" xfId="0" applyFont="1" applyAlignment="1">
      <alignment horizontal="left" vertical="center"/>
    </xf>
    <xf numFmtId="0" fontId="50" fillId="0" borderId="0" xfId="0" applyFont="1" applyAlignment="1">
      <alignment vertical="center" wrapText="1"/>
    </xf>
    <xf numFmtId="0" fontId="50" fillId="0" borderId="0" xfId="0" applyFont="1">
      <alignment vertical="center"/>
    </xf>
    <xf numFmtId="0" fontId="53" fillId="0" borderId="0" xfId="0" applyFont="1">
      <alignment vertical="center"/>
    </xf>
    <xf numFmtId="0" fontId="54" fillId="0" borderId="0" xfId="0" applyFont="1">
      <alignment vertical="center"/>
    </xf>
    <xf numFmtId="0" fontId="54" fillId="6" borderId="0" xfId="0" applyFont="1" applyFill="1">
      <alignment vertical="center"/>
    </xf>
    <xf numFmtId="0" fontId="55" fillId="6" borderId="0" xfId="0" applyFont="1" applyFill="1">
      <alignment vertical="center"/>
    </xf>
    <xf numFmtId="0" fontId="31" fillId="0" borderId="147" xfId="0" applyFont="1" applyBorder="1" applyAlignment="1">
      <alignment horizontal="centerContinuous" vertical="center"/>
    </xf>
    <xf numFmtId="0" fontId="31" fillId="0" borderId="148" xfId="0" applyFont="1" applyBorder="1" applyAlignment="1">
      <alignment horizontal="centerContinuous" vertical="center"/>
    </xf>
    <xf numFmtId="0" fontId="31" fillId="0" borderId="149" xfId="0" applyFont="1" applyBorder="1" applyAlignment="1">
      <alignment horizontal="centerContinuous" vertical="center"/>
    </xf>
    <xf numFmtId="0" fontId="31" fillId="0" borderId="150" xfId="0" applyFont="1" applyBorder="1" applyAlignment="1">
      <alignment horizontal="center" vertical="center"/>
    </xf>
    <xf numFmtId="0" fontId="31" fillId="0" borderId="147" xfId="0" applyFont="1" applyBorder="1" applyAlignment="1">
      <alignment horizontal="centerContinuous" vertical="center" wrapText="1"/>
    </xf>
    <xf numFmtId="0" fontId="31" fillId="0" borderId="148" xfId="0" applyFont="1" applyBorder="1" applyAlignment="1">
      <alignment horizontal="centerContinuous" vertical="center" wrapText="1"/>
    </xf>
    <xf numFmtId="0" fontId="31" fillId="0" borderId="149" xfId="0" applyFont="1" applyBorder="1" applyAlignment="1">
      <alignment horizontal="centerContinuous" vertical="center" wrapText="1"/>
    </xf>
    <xf numFmtId="0" fontId="57" fillId="0" borderId="147" xfId="0" applyFont="1" applyBorder="1" applyAlignment="1">
      <alignment horizontal="justify" vertical="center"/>
    </xf>
    <xf numFmtId="0" fontId="57" fillId="0" borderId="148" xfId="0" applyFont="1" applyBorder="1" applyAlignment="1">
      <alignment horizontal="justify" vertical="center"/>
    </xf>
    <xf numFmtId="38" fontId="57" fillId="0" borderId="147" xfId="5" applyFont="1" applyBorder="1" applyAlignment="1">
      <alignment horizontal="center" vertical="center"/>
    </xf>
    <xf numFmtId="0" fontId="57" fillId="0" borderId="147" xfId="0" applyFont="1" applyBorder="1" applyAlignment="1">
      <alignment horizontal="centerContinuous" vertical="center"/>
    </xf>
    <xf numFmtId="0" fontId="57" fillId="0" borderId="148" xfId="0" applyFont="1" applyBorder="1" applyAlignment="1">
      <alignment horizontal="centerContinuous" vertical="center"/>
    </xf>
    <xf numFmtId="0" fontId="57" fillId="0" borderId="149" xfId="0" applyFont="1" applyBorder="1" applyAlignment="1">
      <alignment horizontal="centerContinuous" vertical="center"/>
    </xf>
    <xf numFmtId="38" fontId="31" fillId="0" borderId="147" xfId="5" applyFont="1" applyBorder="1" applyAlignment="1">
      <alignment horizontal="center" vertical="center" wrapText="1"/>
    </xf>
    <xf numFmtId="0" fontId="54" fillId="0" borderId="139" xfId="0" applyFont="1" applyBorder="1" applyAlignment="1">
      <alignment vertical="top" wrapText="1"/>
    </xf>
    <xf numFmtId="38" fontId="31" fillId="0" borderId="0" xfId="5" applyFont="1" applyAlignment="1">
      <alignment horizontal="justify" vertical="center" wrapText="1"/>
    </xf>
    <xf numFmtId="38" fontId="31" fillId="0" borderId="141" xfId="5" applyFont="1" applyBorder="1" applyAlignment="1">
      <alignment horizontal="justify" vertical="center" wrapText="1"/>
    </xf>
    <xf numFmtId="38" fontId="31" fillId="0" borderId="140" xfId="5" applyFont="1" applyBorder="1" applyAlignment="1">
      <alignment horizontal="center" vertical="center" wrapText="1"/>
    </xf>
    <xf numFmtId="0" fontId="54" fillId="0" borderId="142" xfId="0" applyFont="1" applyBorder="1" applyAlignment="1">
      <alignment vertical="top" wrapText="1"/>
    </xf>
    <xf numFmtId="38" fontId="31" fillId="0" borderId="143" xfId="5" applyFont="1" applyBorder="1" applyAlignment="1">
      <alignment horizontal="center" vertical="center"/>
    </xf>
    <xf numFmtId="38" fontId="31" fillId="0" borderId="144" xfId="5" applyFont="1" applyBorder="1" applyAlignment="1">
      <alignment horizontal="justify" vertical="center"/>
    </xf>
    <xf numFmtId="38" fontId="31" fillId="0" borderId="145" xfId="5" applyFont="1" applyBorder="1" applyAlignment="1">
      <alignment horizontal="left" vertical="center"/>
    </xf>
    <xf numFmtId="0" fontId="4" fillId="0" borderId="142" xfId="0" applyFont="1" applyBorder="1" applyAlignment="1">
      <alignment horizontal="center" vertical="center" wrapText="1"/>
    </xf>
    <xf numFmtId="0" fontId="31" fillId="0" borderId="142" xfId="0" applyFont="1" applyBorder="1" applyAlignment="1">
      <alignment horizontal="justify" vertical="center" wrapText="1"/>
    </xf>
    <xf numFmtId="0" fontId="55" fillId="3" borderId="0" xfId="0" applyFont="1" applyFill="1">
      <alignment vertical="center"/>
    </xf>
    <xf numFmtId="0" fontId="58" fillId="3" borderId="0" xfId="0" applyFont="1" applyFill="1">
      <alignment vertical="center"/>
    </xf>
    <xf numFmtId="0" fontId="31" fillId="0" borderId="136" xfId="0" applyFont="1" applyBorder="1" applyAlignment="1">
      <alignment horizontal="justify" vertical="center" wrapText="1"/>
    </xf>
    <xf numFmtId="0" fontId="31" fillId="0" borderId="137" xfId="0" applyFont="1" applyBorder="1" applyAlignment="1">
      <alignment horizontal="justify" vertical="center" wrapText="1"/>
    </xf>
    <xf numFmtId="0" fontId="31" fillId="0" borderId="138" xfId="0" applyFont="1" applyBorder="1" applyAlignment="1">
      <alignment horizontal="justify" vertical="center" wrapText="1"/>
    </xf>
    <xf numFmtId="0" fontId="31" fillId="0" borderId="136" xfId="0" applyFont="1" applyBorder="1">
      <alignment vertical="center"/>
    </xf>
    <xf numFmtId="0" fontId="31" fillId="0" borderId="137" xfId="0" applyFont="1" applyBorder="1">
      <alignment vertical="center"/>
    </xf>
    <xf numFmtId="0" fontId="31" fillId="0" borderId="138" xfId="0" applyFont="1" applyBorder="1">
      <alignment vertical="center"/>
    </xf>
    <xf numFmtId="0" fontId="31" fillId="0" borderId="143" xfId="0" applyFont="1" applyBorder="1">
      <alignment vertical="center"/>
    </xf>
    <xf numFmtId="0" fontId="31" fillId="0" borderId="144" xfId="0" applyFont="1" applyBorder="1">
      <alignment vertical="center"/>
    </xf>
    <xf numFmtId="0" fontId="31" fillId="0" borderId="145" xfId="0" applyFont="1" applyBorder="1">
      <alignment vertical="center"/>
    </xf>
    <xf numFmtId="0" fontId="31" fillId="0" borderId="146" xfId="0" applyFont="1" applyBorder="1" applyAlignment="1">
      <alignment horizontal="justify" vertical="center" wrapText="1"/>
    </xf>
    <xf numFmtId="0" fontId="52" fillId="3" borderId="0" xfId="0" applyFont="1" applyFill="1">
      <alignment vertical="center"/>
    </xf>
    <xf numFmtId="0" fontId="31" fillId="0" borderId="0" xfId="0" applyFont="1">
      <alignment vertical="center"/>
    </xf>
    <xf numFmtId="0" fontId="32" fillId="0" borderId="0" xfId="0" applyFont="1">
      <alignment vertical="center"/>
    </xf>
    <xf numFmtId="0" fontId="17" fillId="0" borderId="0" xfId="3" applyFont="1" applyAlignment="1">
      <alignment horizontal="left" vertical="center"/>
    </xf>
    <xf numFmtId="0" fontId="60" fillId="0" borderId="0" xfId="3" applyFont="1" applyAlignment="1">
      <alignment horizontal="left" vertical="center"/>
    </xf>
    <xf numFmtId="0" fontId="5" fillId="2" borderId="0" xfId="3" applyFont="1" applyFill="1">
      <alignment vertical="center"/>
    </xf>
    <xf numFmtId="0" fontId="4" fillId="2" borderId="14" xfId="3" applyFont="1" applyFill="1" applyBorder="1">
      <alignment vertical="center"/>
    </xf>
    <xf numFmtId="0" fontId="57" fillId="3" borderId="146" xfId="0" applyFont="1" applyFill="1" applyBorder="1" applyAlignment="1" applyProtection="1">
      <alignment horizontal="center" vertical="center"/>
      <protection locked="0"/>
    </xf>
    <xf numFmtId="0" fontId="57" fillId="3" borderId="142" xfId="0" applyFont="1" applyFill="1" applyBorder="1" applyAlignment="1" applyProtection="1">
      <alignment horizontal="center" vertical="center"/>
      <protection locked="0"/>
    </xf>
    <xf numFmtId="0" fontId="57" fillId="3" borderId="139" xfId="0" applyFont="1" applyFill="1" applyBorder="1" applyAlignment="1" applyProtection="1">
      <alignment horizontal="justify" vertical="center"/>
      <protection locked="0"/>
    </xf>
    <xf numFmtId="38" fontId="0" fillId="4" borderId="0" xfId="5" applyFont="1" applyFill="1" applyProtection="1">
      <alignment vertical="center"/>
      <protection locked="0"/>
    </xf>
    <xf numFmtId="0" fontId="7" fillId="0" borderId="0" xfId="0" applyFont="1">
      <alignment vertical="center"/>
    </xf>
    <xf numFmtId="0" fontId="0" fillId="0" borderId="0" xfId="0" applyAlignment="1">
      <alignment horizontal="right" vertical="center"/>
    </xf>
    <xf numFmtId="0" fontId="2" fillId="2" borderId="0" xfId="3" applyFont="1" applyFill="1" applyAlignment="1">
      <alignment horizontal="right" vertical="center"/>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4" borderId="9" xfId="3" applyFont="1" applyFill="1" applyBorder="1" applyProtection="1">
      <alignment vertical="center"/>
      <protection locked="0"/>
    </xf>
    <xf numFmtId="0" fontId="4" fillId="4" borderId="11" xfId="3" applyFont="1" applyFill="1" applyBorder="1" applyProtection="1">
      <alignment vertical="center"/>
      <protection locked="0"/>
    </xf>
    <xf numFmtId="38" fontId="4" fillId="4" borderId="14" xfId="4" applyFont="1" applyFill="1" applyBorder="1" applyAlignment="1" applyProtection="1">
      <alignment vertical="center" shrinkToFit="1"/>
      <protection locked="0"/>
    </xf>
    <xf numFmtId="38" fontId="4" fillId="4" borderId="4" xfId="4" applyFont="1" applyFill="1" applyBorder="1" applyAlignment="1" applyProtection="1">
      <alignment vertical="center" shrinkToFit="1"/>
      <protection locked="0"/>
    </xf>
    <xf numFmtId="189" fontId="4" fillId="2" borderId="0" xfId="4" applyNumberFormat="1" applyFont="1" applyFill="1">
      <alignment vertical="center"/>
    </xf>
    <xf numFmtId="186" fontId="4" fillId="4" borderId="14" xfId="4" applyNumberFormat="1" applyFont="1" applyFill="1" applyBorder="1" applyProtection="1">
      <alignment vertical="center"/>
      <protection locked="0"/>
    </xf>
    <xf numFmtId="181" fontId="2" fillId="4" borderId="49" xfId="3" applyNumberFormat="1" applyFont="1" applyFill="1" applyBorder="1" applyProtection="1">
      <alignment vertical="center"/>
      <protection locked="0"/>
    </xf>
    <xf numFmtId="181" fontId="2" fillId="4" borderId="46" xfId="3" applyNumberFormat="1" applyFont="1" applyFill="1" applyBorder="1" applyProtection="1">
      <alignment vertical="center"/>
      <protection locked="0"/>
    </xf>
    <xf numFmtId="181" fontId="2" fillId="4" borderId="43" xfId="3" applyNumberFormat="1" applyFont="1" applyFill="1" applyBorder="1" applyProtection="1">
      <alignment vertical="center"/>
      <protection locked="0"/>
    </xf>
    <xf numFmtId="0" fontId="4" fillId="4" borderId="15" xfId="3" applyFont="1" applyFill="1" applyBorder="1" applyProtection="1">
      <alignment vertical="center"/>
      <protection locked="0"/>
    </xf>
    <xf numFmtId="0" fontId="16" fillId="4" borderId="24" xfId="3" applyFont="1" applyFill="1" applyBorder="1" applyProtection="1">
      <alignment vertical="center"/>
      <protection locked="0"/>
    </xf>
    <xf numFmtId="0" fontId="4" fillId="2" borderId="15" xfId="3" applyFont="1" applyFill="1" applyBorder="1" applyProtection="1">
      <alignment vertical="center"/>
      <protection locked="0"/>
    </xf>
    <xf numFmtId="0" fontId="4" fillId="2" borderId="0" xfId="3" applyFont="1" applyFill="1" applyProtection="1">
      <alignment vertical="center"/>
      <protection locked="0"/>
    </xf>
    <xf numFmtId="0" fontId="4" fillId="2" borderId="16" xfId="3" applyFont="1" applyFill="1" applyBorder="1" applyProtection="1">
      <alignment vertical="center"/>
      <protection locked="0"/>
    </xf>
    <xf numFmtId="0" fontId="16" fillId="2" borderId="24" xfId="3" applyFont="1" applyFill="1" applyBorder="1" applyProtection="1">
      <alignment vertical="center"/>
      <protection locked="0"/>
    </xf>
    <xf numFmtId="0" fontId="4" fillId="2" borderId="25" xfId="3" applyFont="1" applyFill="1" applyBorder="1" applyProtection="1">
      <alignment vertical="center"/>
      <protection locked="0"/>
    </xf>
    <xf numFmtId="0" fontId="4" fillId="2" borderId="26" xfId="3" applyFont="1" applyFill="1" applyBorder="1" applyProtection="1">
      <alignment vertical="center"/>
      <protection locked="0"/>
    </xf>
    <xf numFmtId="0" fontId="17" fillId="2" borderId="135" xfId="3" applyFont="1" applyFill="1" applyBorder="1">
      <alignment vertical="center"/>
    </xf>
    <xf numFmtId="0" fontId="4" fillId="2" borderId="23" xfId="3" applyFont="1" applyFill="1" applyBorder="1">
      <alignment vertical="center"/>
    </xf>
    <xf numFmtId="0" fontId="4" fillId="0" borderId="65" xfId="3" applyFont="1" applyBorder="1" applyAlignment="1" applyProtection="1">
      <alignment horizontal="left" vertical="center" shrinkToFit="1"/>
      <protection locked="0"/>
    </xf>
    <xf numFmtId="0" fontId="0" fillId="0" borderId="2" xfId="0" applyBorder="1" applyAlignment="1">
      <alignment horizontal="center" vertical="center"/>
    </xf>
    <xf numFmtId="0" fontId="57" fillId="3" borderId="141" xfId="0" applyFont="1" applyFill="1" applyBorder="1" applyAlignment="1" applyProtection="1">
      <alignment horizontal="justify" vertical="center" wrapText="1"/>
      <protection locked="0"/>
    </xf>
    <xf numFmtId="0" fontId="57" fillId="3" borderId="140" xfId="0" applyFont="1" applyFill="1" applyBorder="1" applyAlignment="1" applyProtection="1">
      <alignment horizontal="justify" vertical="center" wrapText="1"/>
      <protection locked="0"/>
    </xf>
    <xf numFmtId="0" fontId="57" fillId="3" borderId="141" xfId="0" applyFont="1" applyFill="1" applyBorder="1" applyAlignment="1" applyProtection="1">
      <alignment horizontal="justify" vertical="center"/>
      <protection locked="0"/>
    </xf>
    <xf numFmtId="38" fontId="57" fillId="3" borderId="141" xfId="5" applyFont="1" applyFill="1" applyBorder="1" applyProtection="1">
      <alignment vertical="center"/>
      <protection locked="0"/>
    </xf>
    <xf numFmtId="38" fontId="56" fillId="3" borderId="0" xfId="5" applyFont="1" applyFill="1" applyProtection="1">
      <alignment vertical="center"/>
      <protection locked="0"/>
    </xf>
    <xf numFmtId="38" fontId="56" fillId="3" borderId="140" xfId="5" applyFont="1" applyFill="1" applyBorder="1" applyProtection="1">
      <alignment vertical="center"/>
      <protection locked="0"/>
    </xf>
    <xf numFmtId="0" fontId="56" fillId="3" borderId="0" xfId="0" applyFont="1" applyFill="1" applyAlignment="1" applyProtection="1">
      <alignment horizontal="justify" vertical="center"/>
      <protection locked="0"/>
    </xf>
    <xf numFmtId="0" fontId="56" fillId="3" borderId="140" xfId="0" applyFont="1" applyFill="1" applyBorder="1" applyAlignment="1" applyProtection="1">
      <alignment horizontal="justify" vertical="center"/>
      <protection locked="0"/>
    </xf>
    <xf numFmtId="0" fontId="57" fillId="3" borderId="141" xfId="0" applyFont="1" applyFill="1" applyBorder="1" applyProtection="1">
      <alignment vertical="center"/>
      <protection locked="0"/>
    </xf>
    <xf numFmtId="0" fontId="56" fillId="3" borderId="0" xfId="0" applyFont="1" applyFill="1" applyProtection="1">
      <alignment vertical="center"/>
      <protection locked="0"/>
    </xf>
    <xf numFmtId="0" fontId="56" fillId="3" borderId="140" xfId="0" applyFont="1" applyFill="1" applyBorder="1" applyProtection="1">
      <alignment vertical="center"/>
      <protection locked="0"/>
    </xf>
    <xf numFmtId="177" fontId="14" fillId="0" borderId="9" xfId="1" applyNumberFormat="1" applyFont="1" applyBorder="1" applyProtection="1">
      <alignment vertical="center"/>
      <protection locked="0"/>
    </xf>
    <xf numFmtId="40" fontId="14" fillId="8" borderId="9" xfId="2" applyNumberFormat="1" applyFont="1" applyFill="1" applyBorder="1">
      <alignment vertical="center"/>
    </xf>
    <xf numFmtId="177" fontId="14" fillId="8" borderId="9" xfId="1" applyNumberFormat="1" applyFont="1" applyFill="1" applyBorder="1">
      <alignment vertical="center"/>
    </xf>
    <xf numFmtId="0" fontId="14" fillId="8" borderId="9" xfId="1" applyFont="1" applyFill="1" applyBorder="1" applyProtection="1">
      <alignment vertical="center"/>
      <protection locked="0"/>
    </xf>
    <xf numFmtId="0" fontId="14" fillId="8" borderId="9" xfId="1" applyFont="1" applyFill="1" applyBorder="1">
      <alignment vertical="center"/>
    </xf>
    <xf numFmtId="40" fontId="14" fillId="9" borderId="9" xfId="2" applyNumberFormat="1" applyFont="1" applyFill="1" applyBorder="1">
      <alignment vertical="center"/>
    </xf>
    <xf numFmtId="0" fontId="64" fillId="0" borderId="0" xfId="0" applyFont="1">
      <alignment vertical="center"/>
    </xf>
    <xf numFmtId="0" fontId="65" fillId="9" borderId="119" xfId="0" applyFont="1" applyFill="1" applyBorder="1" applyAlignment="1" applyProtection="1">
      <alignment horizontal="center" vertical="center"/>
      <protection locked="0"/>
    </xf>
    <xf numFmtId="0" fontId="37" fillId="0" borderId="0" xfId="0" applyFont="1">
      <alignment vertical="center"/>
    </xf>
    <xf numFmtId="49" fontId="0" fillId="0" borderId="0" xfId="0" applyNumberFormat="1">
      <alignment vertical="center"/>
    </xf>
    <xf numFmtId="0" fontId="0" fillId="0" borderId="9" xfId="0" applyBorder="1" applyAlignment="1">
      <alignment horizontal="center" vertical="center"/>
    </xf>
    <xf numFmtId="0" fontId="67" fillId="0" borderId="0" xfId="0" applyFont="1">
      <alignment vertical="center"/>
    </xf>
    <xf numFmtId="0" fontId="0" fillId="0" borderId="0" xfId="0" applyAlignment="1">
      <alignment horizontal="left" vertical="center" wrapText="1"/>
    </xf>
    <xf numFmtId="0" fontId="0" fillId="3" borderId="0" xfId="0" applyFill="1" applyAlignment="1" applyProtection="1">
      <alignment horizontal="left" vertical="center" shrinkToFit="1"/>
      <protection locked="0"/>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0" fillId="3" borderId="2" xfId="0" applyFill="1" applyBorder="1" applyAlignment="1" applyProtection="1">
      <alignment horizontal="center" vertical="center"/>
      <protection locked="0"/>
    </xf>
    <xf numFmtId="0" fontId="0" fillId="3" borderId="3" xfId="0" applyFill="1" applyBorder="1" applyAlignment="1" applyProtection="1">
      <alignment horizontal="center" vertical="center"/>
      <protection locked="0"/>
    </xf>
    <xf numFmtId="38" fontId="0" fillId="2" borderId="0" xfId="5" applyFont="1" applyFill="1" applyAlignment="1">
      <alignment horizontal="right" vertical="center"/>
    </xf>
    <xf numFmtId="176" fontId="0" fillId="3" borderId="0" xfId="0" applyNumberFormat="1" applyFill="1" applyAlignment="1" applyProtection="1">
      <alignment horizontal="left" vertical="center"/>
      <protection locked="0"/>
    </xf>
    <xf numFmtId="0" fontId="7" fillId="3" borderId="0" xfId="0" applyFont="1" applyFill="1" applyAlignment="1" applyProtection="1">
      <alignment horizontal="center" vertical="center"/>
      <protection locked="0"/>
    </xf>
    <xf numFmtId="176" fontId="0" fillId="3" borderId="0" xfId="0" applyNumberFormat="1" applyFill="1" applyAlignment="1" applyProtection="1">
      <alignment horizontal="center" vertical="center"/>
      <protection locked="0"/>
    </xf>
    <xf numFmtId="0" fontId="0" fillId="3" borderId="0" xfId="0" applyFill="1" applyProtection="1">
      <alignment vertical="center"/>
      <protection locked="0"/>
    </xf>
    <xf numFmtId="0" fontId="0" fillId="4" borderId="0" xfId="0" applyFill="1" applyAlignment="1" applyProtection="1">
      <alignment horizontal="left" vertical="center" shrinkToFit="1"/>
      <protection locked="0"/>
    </xf>
    <xf numFmtId="38" fontId="0" fillId="0" borderId="0" xfId="5" applyFont="1" applyFill="1" applyAlignment="1" applyProtection="1">
      <alignment horizontal="right" vertical="center"/>
    </xf>
    <xf numFmtId="176" fontId="0" fillId="4" borderId="0" xfId="0" applyNumberFormat="1" applyFill="1" applyAlignment="1" applyProtection="1">
      <alignment horizontal="center" vertical="center"/>
      <protection locked="0"/>
    </xf>
    <xf numFmtId="0" fontId="0" fillId="4" borderId="0" xfId="0" applyFill="1" applyProtection="1">
      <alignment vertical="center"/>
      <protection locked="0"/>
    </xf>
    <xf numFmtId="49" fontId="0" fillId="0" borderId="0" xfId="0" applyNumberFormat="1" applyAlignment="1">
      <alignment horizontal="center" vertical="center"/>
    </xf>
    <xf numFmtId="0" fontId="0" fillId="4" borderId="2"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7" fillId="4" borderId="0" xfId="0" applyFont="1" applyFill="1" applyAlignment="1" applyProtection="1">
      <alignment horizontal="center" vertical="center"/>
      <protection locked="0"/>
    </xf>
    <xf numFmtId="0" fontId="4" fillId="4" borderId="65" xfId="3" applyFont="1" applyFill="1" applyBorder="1" applyAlignment="1" applyProtection="1">
      <alignment horizontal="center" vertical="center" wrapText="1"/>
      <protection locked="0"/>
    </xf>
    <xf numFmtId="0" fontId="4" fillId="4" borderId="66" xfId="3" applyFont="1" applyFill="1" applyBorder="1" applyAlignment="1" applyProtection="1">
      <alignment horizontal="center" vertical="center" wrapText="1"/>
      <protection locked="0"/>
    </xf>
    <xf numFmtId="0" fontId="4" fillId="0" borderId="65" xfId="3" applyFont="1" applyBorder="1" applyAlignment="1" applyProtection="1">
      <alignment horizontal="center" vertical="center" wrapText="1"/>
      <protection locked="0"/>
    </xf>
    <xf numFmtId="0" fontId="5" fillId="2" borderId="153" xfId="3" applyFont="1" applyFill="1" applyBorder="1" applyAlignment="1">
      <alignment horizontal="center" vertical="center" wrapText="1"/>
    </xf>
    <xf numFmtId="0" fontId="5" fillId="2" borderId="65" xfId="3" applyFont="1" applyFill="1" applyBorder="1" applyAlignment="1">
      <alignment horizontal="center" vertical="center" wrapText="1"/>
    </xf>
    <xf numFmtId="0" fontId="4" fillId="4" borderId="155" xfId="3" applyFont="1" applyFill="1" applyBorder="1" applyAlignment="1" applyProtection="1">
      <alignment horizontal="center" vertical="center" wrapText="1"/>
      <protection locked="0"/>
    </xf>
    <xf numFmtId="0" fontId="4" fillId="4" borderId="156" xfId="3" applyFont="1" applyFill="1" applyBorder="1" applyAlignment="1" applyProtection="1">
      <alignment horizontal="center" vertical="center" wrapText="1"/>
      <protection locked="0"/>
    </xf>
    <xf numFmtId="0" fontId="4" fillId="2" borderId="154" xfId="3" applyFont="1" applyFill="1" applyBorder="1" applyAlignment="1">
      <alignment horizontal="left" vertical="center"/>
    </xf>
    <xf numFmtId="0" fontId="4" fillId="2" borderId="155" xfId="3" applyFont="1" applyFill="1" applyBorder="1" applyAlignment="1">
      <alignment horizontal="left" vertical="center"/>
    </xf>
    <xf numFmtId="0" fontId="4" fillId="0" borderId="15" xfId="3" applyFont="1" applyBorder="1" applyAlignment="1">
      <alignment horizontal="left" vertical="top" wrapText="1"/>
    </xf>
    <xf numFmtId="0" fontId="4" fillId="0" borderId="0" xfId="3" applyFont="1" applyAlignment="1">
      <alignment horizontal="left" vertical="top" wrapText="1"/>
    </xf>
    <xf numFmtId="0" fontId="4" fillId="0" borderId="16" xfId="3" applyFont="1" applyBorder="1" applyAlignment="1">
      <alignment horizontal="left" vertical="top" wrapText="1"/>
    </xf>
    <xf numFmtId="0" fontId="4" fillId="4" borderId="15" xfId="3" applyFont="1" applyFill="1" applyBorder="1" applyAlignment="1">
      <alignment horizontal="left" vertical="top" wrapText="1"/>
    </xf>
    <xf numFmtId="0" fontId="4" fillId="4" borderId="0" xfId="3" applyFont="1" applyFill="1" applyAlignment="1">
      <alignment horizontal="left" vertical="top" wrapText="1"/>
    </xf>
    <xf numFmtId="0" fontId="4" fillId="4" borderId="16" xfId="3" applyFont="1" applyFill="1" applyBorder="1" applyAlignment="1">
      <alignment horizontal="left" vertical="top" wrapText="1"/>
    </xf>
    <xf numFmtId="0" fontId="16" fillId="2" borderId="17" xfId="3" applyFont="1" applyFill="1" applyBorder="1" applyAlignment="1">
      <alignment vertical="center" wrapText="1"/>
    </xf>
    <xf numFmtId="0" fontId="7" fillId="0" borderId="13" xfId="3" applyBorder="1" applyAlignment="1">
      <alignment vertical="center" wrapText="1"/>
    </xf>
    <xf numFmtId="0" fontId="7" fillId="0" borderId="22" xfId="3" applyBorder="1" applyAlignment="1">
      <alignment vertical="center" wrapText="1"/>
    </xf>
    <xf numFmtId="0" fontId="7" fillId="0" borderId="15" xfId="3" applyBorder="1" applyAlignment="1">
      <alignment vertical="center" wrapText="1"/>
    </xf>
    <xf numFmtId="0" fontId="7" fillId="0" borderId="0" xfId="3" applyAlignment="1">
      <alignment vertical="center" wrapText="1"/>
    </xf>
    <xf numFmtId="0" fontId="7" fillId="0" borderId="16" xfId="3" applyBorder="1" applyAlignment="1">
      <alignment vertical="center" wrapText="1"/>
    </xf>
    <xf numFmtId="0" fontId="11" fillId="0" borderId="9" xfId="3" applyFont="1" applyBorder="1" applyAlignment="1">
      <alignment horizontal="center" vertical="top" wrapText="1"/>
    </xf>
    <xf numFmtId="0" fontId="11" fillId="0" borderId="5" xfId="3" applyFont="1" applyBorder="1" applyAlignment="1">
      <alignment horizontal="left" vertical="top" wrapText="1"/>
    </xf>
    <xf numFmtId="0" fontId="11" fillId="0" borderId="13" xfId="3" applyFont="1" applyBorder="1" applyAlignment="1">
      <alignment horizontal="left" vertical="top" wrapText="1"/>
    </xf>
    <xf numFmtId="0" fontId="11" fillId="0" borderId="10" xfId="3" applyFont="1" applyBorder="1" applyAlignment="1">
      <alignment horizontal="left" vertical="top" wrapText="1"/>
    </xf>
    <xf numFmtId="38" fontId="11" fillId="2" borderId="39" xfId="4" applyFont="1" applyFill="1" applyBorder="1" applyAlignment="1">
      <alignment horizontal="center" vertical="top" wrapText="1"/>
    </xf>
    <xf numFmtId="38" fontId="11" fillId="2" borderId="38" xfId="4" applyFont="1" applyFill="1" applyBorder="1" applyAlignment="1">
      <alignment horizontal="center" vertical="top" wrapText="1"/>
    </xf>
    <xf numFmtId="38" fontId="11" fillId="2" borderId="37" xfId="4" applyFont="1" applyFill="1" applyBorder="1" applyAlignment="1">
      <alignment horizontal="center" vertical="top" wrapText="1"/>
    </xf>
    <xf numFmtId="0" fontId="11" fillId="0" borderId="36" xfId="3" applyFont="1" applyBorder="1" applyAlignment="1">
      <alignment horizontal="left" vertical="top" wrapText="1"/>
    </xf>
    <xf numFmtId="0" fontId="11" fillId="0" borderId="35" xfId="3" applyFont="1" applyBorder="1" applyAlignment="1">
      <alignment horizontal="left" vertical="top" wrapText="1"/>
    </xf>
    <xf numFmtId="0" fontId="11" fillId="0" borderId="34" xfId="3" applyFont="1" applyBorder="1" applyAlignment="1">
      <alignment horizontal="left" vertical="top" wrapText="1"/>
    </xf>
    <xf numFmtId="38" fontId="11" fillId="4" borderId="36" xfId="4" applyFont="1" applyFill="1" applyBorder="1" applyAlignment="1" applyProtection="1">
      <alignment horizontal="center" vertical="top" wrapText="1"/>
      <protection locked="0"/>
    </xf>
    <xf numFmtId="38" fontId="11" fillId="4" borderId="35" xfId="4" applyFont="1" applyFill="1" applyBorder="1" applyAlignment="1" applyProtection="1">
      <alignment horizontal="center" vertical="top" wrapText="1"/>
      <protection locked="0"/>
    </xf>
    <xf numFmtId="38" fontId="11" fillId="4" borderId="34" xfId="4" applyFont="1" applyFill="1" applyBorder="1" applyAlignment="1" applyProtection="1">
      <alignment horizontal="center" vertical="top" wrapText="1"/>
      <protection locked="0"/>
    </xf>
    <xf numFmtId="0" fontId="4" fillId="4" borderId="42" xfId="3" applyFont="1" applyFill="1" applyBorder="1" applyAlignment="1" applyProtection="1">
      <alignment horizontal="left" vertical="top" wrapText="1"/>
      <protection locked="0"/>
    </xf>
    <xf numFmtId="0" fontId="4" fillId="4" borderId="41" xfId="3" applyFont="1" applyFill="1" applyBorder="1" applyAlignment="1" applyProtection="1">
      <alignment horizontal="left" vertical="top" wrapText="1"/>
      <protection locked="0"/>
    </xf>
    <xf numFmtId="182" fontId="4" fillId="4" borderId="42" xfId="3" applyNumberFormat="1" applyFont="1" applyFill="1" applyBorder="1" applyAlignment="1" applyProtection="1">
      <alignment horizontal="center" vertical="center"/>
      <protection locked="0"/>
    </xf>
    <xf numFmtId="182" fontId="4" fillId="4" borderId="41" xfId="3" applyNumberFormat="1" applyFont="1" applyFill="1" applyBorder="1" applyAlignment="1" applyProtection="1">
      <alignment horizontal="center" vertical="center"/>
      <protection locked="0"/>
    </xf>
    <xf numFmtId="179" fontId="4" fillId="0" borderId="42" xfId="3" applyNumberFormat="1" applyFont="1" applyBorder="1">
      <alignment vertical="center"/>
    </xf>
    <xf numFmtId="179" fontId="7" fillId="0" borderId="41" xfId="3" applyNumberFormat="1" applyBorder="1">
      <alignment vertical="center"/>
    </xf>
    <xf numFmtId="180" fontId="4" fillId="5" borderId="2" xfId="4" applyNumberFormat="1" applyFont="1" applyFill="1" applyBorder="1" applyAlignment="1">
      <alignment horizontal="center" vertical="center"/>
    </xf>
    <xf numFmtId="180" fontId="4" fillId="5" borderId="3" xfId="4" applyNumberFormat="1" applyFont="1" applyFill="1" applyBorder="1" applyAlignment="1">
      <alignment horizontal="center" vertical="center"/>
    </xf>
    <xf numFmtId="179" fontId="4" fillId="5" borderId="2" xfId="4" applyNumberFormat="1" applyFont="1" applyFill="1" applyBorder="1" applyAlignment="1">
      <alignment horizontal="center" vertical="center"/>
    </xf>
    <xf numFmtId="179" fontId="4" fillId="5" borderId="3" xfId="4" applyNumberFormat="1" applyFont="1" applyFill="1" applyBorder="1" applyAlignment="1">
      <alignment horizontal="center" vertical="center"/>
    </xf>
    <xf numFmtId="178" fontId="22" fillId="0" borderId="0" xfId="3" applyNumberFormat="1" applyFont="1" applyAlignment="1">
      <alignment horizontal="right" vertical="center"/>
    </xf>
    <xf numFmtId="0" fontId="4" fillId="4" borderId="45" xfId="3" applyFont="1" applyFill="1" applyBorder="1" applyAlignment="1" applyProtection="1">
      <alignment horizontal="left" vertical="top" wrapText="1"/>
      <protection locked="0"/>
    </xf>
    <xf numFmtId="0" fontId="4" fillId="4" borderId="44" xfId="3" applyFont="1" applyFill="1" applyBorder="1" applyAlignment="1" applyProtection="1">
      <alignment horizontal="left" vertical="top" wrapText="1"/>
      <protection locked="0"/>
    </xf>
    <xf numFmtId="182" fontId="4" fillId="4" borderId="45" xfId="3" applyNumberFormat="1" applyFont="1" applyFill="1" applyBorder="1" applyAlignment="1" applyProtection="1">
      <alignment horizontal="center" vertical="center"/>
      <protection locked="0"/>
    </xf>
    <xf numFmtId="182" fontId="4" fillId="4" borderId="44" xfId="3" applyNumberFormat="1" applyFont="1" applyFill="1" applyBorder="1" applyAlignment="1" applyProtection="1">
      <alignment horizontal="center" vertical="center"/>
      <protection locked="0"/>
    </xf>
    <xf numFmtId="183" fontId="4" fillId="0" borderId="45" xfId="3" applyNumberFormat="1" applyFont="1" applyBorder="1">
      <alignment vertical="center"/>
    </xf>
    <xf numFmtId="183" fontId="7" fillId="0" borderId="44" xfId="3" applyNumberFormat="1" applyBorder="1">
      <alignment vertical="center"/>
    </xf>
    <xf numFmtId="0" fontId="4" fillId="4" borderId="24" xfId="3" applyFont="1" applyFill="1" applyBorder="1" applyAlignment="1" applyProtection="1">
      <alignment vertical="top" wrapText="1"/>
      <protection locked="0"/>
    </xf>
    <xf numFmtId="0" fontId="4" fillId="4" borderId="25" xfId="3" applyFont="1" applyFill="1" applyBorder="1" applyAlignment="1" applyProtection="1">
      <alignment vertical="top" wrapText="1"/>
      <protection locked="0"/>
    </xf>
    <xf numFmtId="0" fontId="4" fillId="4" borderId="26" xfId="3" applyFont="1" applyFill="1" applyBorder="1" applyAlignment="1" applyProtection="1">
      <alignment vertical="top" wrapText="1"/>
      <protection locked="0"/>
    </xf>
    <xf numFmtId="0" fontId="11" fillId="0" borderId="2" xfId="3" applyFont="1" applyBorder="1" applyAlignment="1">
      <alignment horizontal="center" vertical="center" wrapText="1"/>
    </xf>
    <xf numFmtId="0" fontId="11" fillId="0" borderId="4" xfId="3" applyFont="1" applyBorder="1" applyAlignment="1">
      <alignment horizontal="center" vertical="center" wrapText="1"/>
    </xf>
    <xf numFmtId="38" fontId="11" fillId="4" borderId="2" xfId="4" applyFont="1" applyFill="1" applyBorder="1" applyAlignment="1">
      <alignment horizontal="center" vertical="top" wrapText="1"/>
    </xf>
    <xf numFmtId="38" fontId="11" fillId="4" borderId="4" xfId="4" applyFont="1" applyFill="1" applyBorder="1" applyAlignment="1">
      <alignment horizontal="center" vertical="top" wrapText="1"/>
    </xf>
    <xf numFmtId="38" fontId="11" fillId="4" borderId="3" xfId="4" applyFont="1" applyFill="1" applyBorder="1" applyAlignment="1">
      <alignment horizontal="center" vertical="top" wrapText="1"/>
    </xf>
    <xf numFmtId="0" fontId="4" fillId="4" borderId="15" xfId="3" applyFont="1" applyFill="1" applyBorder="1" applyAlignment="1" applyProtection="1">
      <alignment vertical="top" wrapText="1"/>
      <protection locked="0"/>
    </xf>
    <xf numFmtId="0" fontId="4" fillId="4" borderId="0" xfId="3" applyFont="1" applyFill="1" applyAlignment="1" applyProtection="1">
      <alignment vertical="top" wrapText="1"/>
      <protection locked="0"/>
    </xf>
    <xf numFmtId="0" fontId="4" fillId="4" borderId="16" xfId="3" applyFont="1" applyFill="1" applyBorder="1" applyAlignment="1" applyProtection="1">
      <alignment vertical="top" wrapText="1"/>
      <protection locked="0"/>
    </xf>
    <xf numFmtId="0" fontId="19" fillId="0" borderId="18" xfId="3" applyFont="1" applyBorder="1" applyAlignment="1">
      <alignment horizontal="left" vertical="center"/>
    </xf>
    <xf numFmtId="0" fontId="19" fillId="0" borderId="19" xfId="3" applyFont="1" applyBorder="1" applyAlignment="1">
      <alignment horizontal="left" vertical="center"/>
    </xf>
    <xf numFmtId="0" fontId="19" fillId="0" borderId="30" xfId="3" applyFont="1" applyBorder="1" applyAlignment="1">
      <alignment horizontal="left" vertical="center"/>
    </xf>
    <xf numFmtId="0" fontId="11" fillId="0" borderId="6" xfId="3" applyFont="1" applyBorder="1" applyAlignment="1">
      <alignment horizontal="center" vertical="top"/>
    </xf>
    <xf numFmtId="0" fontId="11" fillId="0" borderId="16" xfId="3" applyFont="1" applyBorder="1" applyAlignment="1">
      <alignment horizontal="center" vertical="top"/>
    </xf>
    <xf numFmtId="0" fontId="11" fillId="0" borderId="7" xfId="3" applyFont="1" applyBorder="1" applyAlignment="1">
      <alignment horizontal="left" vertical="top" wrapText="1"/>
    </xf>
    <xf numFmtId="0" fontId="11" fillId="0" borderId="14" xfId="3" applyFont="1" applyBorder="1" applyAlignment="1">
      <alignment horizontal="left" vertical="top" wrapText="1"/>
    </xf>
    <xf numFmtId="0" fontId="11" fillId="0" borderId="8" xfId="3" applyFont="1" applyBorder="1" applyAlignment="1">
      <alignment horizontal="left" vertical="top" wrapText="1"/>
    </xf>
    <xf numFmtId="0" fontId="11" fillId="4" borderId="33" xfId="3" applyFont="1" applyFill="1" applyBorder="1" applyAlignment="1" applyProtection="1">
      <alignment horizontal="center" vertical="top" wrapText="1"/>
      <protection locked="0"/>
    </xf>
    <xf numFmtId="0" fontId="11" fillId="4" borderId="32" xfId="3" applyFont="1" applyFill="1" applyBorder="1" applyAlignment="1" applyProtection="1">
      <alignment horizontal="center" vertical="top" wrapText="1"/>
      <protection locked="0"/>
    </xf>
    <xf numFmtId="0" fontId="11" fillId="4" borderId="31" xfId="3" applyFont="1" applyFill="1" applyBorder="1" applyAlignment="1" applyProtection="1">
      <alignment horizontal="center" vertical="top" wrapText="1"/>
      <protection locked="0"/>
    </xf>
    <xf numFmtId="0" fontId="18" fillId="2" borderId="15" xfId="3" applyFont="1" applyFill="1" applyBorder="1" applyAlignment="1">
      <alignment vertical="center" wrapText="1"/>
    </xf>
    <xf numFmtId="0" fontId="4" fillId="4" borderId="48" xfId="3" applyFont="1" applyFill="1" applyBorder="1" applyAlignment="1" applyProtection="1">
      <alignment horizontal="left" vertical="top" wrapText="1"/>
      <protection locked="0"/>
    </xf>
    <xf numFmtId="0" fontId="4" fillId="4" borderId="47" xfId="3" applyFont="1" applyFill="1" applyBorder="1" applyAlignment="1" applyProtection="1">
      <alignment horizontal="left" vertical="top" wrapText="1"/>
      <protection locked="0"/>
    </xf>
    <xf numFmtId="182" fontId="4" fillId="4" borderId="48" xfId="3" applyNumberFormat="1" applyFont="1" applyFill="1" applyBorder="1" applyAlignment="1" applyProtection="1">
      <alignment horizontal="center" vertical="center"/>
      <protection locked="0"/>
    </xf>
    <xf numFmtId="182" fontId="4" fillId="4" borderId="47" xfId="3" applyNumberFormat="1" applyFont="1" applyFill="1" applyBorder="1" applyAlignment="1" applyProtection="1">
      <alignment horizontal="center" vertical="center"/>
      <protection locked="0"/>
    </xf>
    <xf numFmtId="183" fontId="4" fillId="0" borderId="48" xfId="3" applyNumberFormat="1" applyFont="1" applyBorder="1">
      <alignment vertical="center"/>
    </xf>
    <xf numFmtId="183" fontId="7" fillId="0" borderId="47" xfId="3" applyNumberFormat="1" applyBorder="1">
      <alignment vertical="center"/>
    </xf>
    <xf numFmtId="0" fontId="4" fillId="4" borderId="15" xfId="3" applyFont="1" applyFill="1" applyBorder="1" applyAlignment="1" applyProtection="1">
      <alignment horizontal="left" vertical="top" wrapText="1"/>
      <protection locked="0"/>
    </xf>
    <xf numFmtId="0" fontId="4" fillId="4" borderId="0" xfId="3" applyFont="1" applyFill="1" applyAlignment="1" applyProtection="1">
      <alignment horizontal="left" vertical="top" wrapText="1"/>
      <protection locked="0"/>
    </xf>
    <xf numFmtId="0" fontId="4" fillId="4" borderId="16" xfId="3" applyFont="1" applyFill="1" applyBorder="1" applyAlignment="1" applyProtection="1">
      <alignment horizontal="left" vertical="top" wrapText="1"/>
      <protection locked="0"/>
    </xf>
    <xf numFmtId="0" fontId="16" fillId="2" borderId="15" xfId="3" applyFont="1" applyFill="1" applyBorder="1" applyAlignment="1">
      <alignment vertical="top" wrapText="1"/>
    </xf>
    <xf numFmtId="0" fontId="7" fillId="0" borderId="0" xfId="3" applyAlignment="1">
      <alignment vertical="top" wrapText="1"/>
    </xf>
    <xf numFmtId="0" fontId="7" fillId="0" borderId="16" xfId="3" applyBorder="1" applyAlignment="1">
      <alignment vertical="top" wrapText="1"/>
    </xf>
    <xf numFmtId="0" fontId="7" fillId="0" borderId="15" xfId="3" applyBorder="1" applyAlignment="1">
      <alignment vertical="top" wrapText="1"/>
    </xf>
    <xf numFmtId="0" fontId="4" fillId="4" borderId="0" xfId="3" applyFont="1" applyFill="1" applyAlignment="1" applyProtection="1">
      <alignment vertical="top"/>
      <protection locked="0"/>
    </xf>
    <xf numFmtId="0" fontId="4" fillId="4" borderId="16" xfId="3" applyFont="1" applyFill="1" applyBorder="1" applyAlignment="1" applyProtection="1">
      <alignment vertical="top"/>
      <protection locked="0"/>
    </xf>
    <xf numFmtId="0" fontId="4" fillId="4" borderId="25" xfId="3" applyFont="1" applyFill="1" applyBorder="1" applyAlignment="1" applyProtection="1">
      <alignment vertical="top"/>
      <protection locked="0"/>
    </xf>
    <xf numFmtId="0" fontId="4" fillId="4" borderId="26" xfId="3" applyFont="1" applyFill="1" applyBorder="1" applyAlignment="1" applyProtection="1">
      <alignment vertical="top"/>
      <protection locked="0"/>
    </xf>
    <xf numFmtId="0" fontId="4" fillId="4" borderId="15" xfId="3" applyFont="1" applyFill="1" applyBorder="1" applyAlignment="1" applyProtection="1">
      <alignment horizontal="center" vertical="center"/>
      <protection locked="0"/>
    </xf>
    <xf numFmtId="0" fontId="4" fillId="4" borderId="0" xfId="3" applyFont="1" applyFill="1" applyAlignment="1" applyProtection="1">
      <alignment horizontal="center" vertical="center"/>
      <protection locked="0"/>
    </xf>
    <xf numFmtId="0" fontId="16" fillId="2" borderId="15" xfId="3" applyFont="1" applyFill="1" applyBorder="1" applyAlignment="1">
      <alignment horizontal="left" vertical="center" wrapText="1"/>
    </xf>
    <xf numFmtId="0" fontId="16" fillId="2" borderId="0" xfId="3" applyFont="1" applyFill="1" applyAlignment="1">
      <alignment horizontal="left" vertical="center" wrapText="1"/>
    </xf>
    <xf numFmtId="0" fontId="16" fillId="2" borderId="16" xfId="3" applyFont="1" applyFill="1" applyBorder="1" applyAlignment="1">
      <alignment horizontal="left" vertical="center" wrapText="1"/>
    </xf>
    <xf numFmtId="0" fontId="4" fillId="4" borderId="15" xfId="3" applyFont="1" applyFill="1" applyBorder="1" applyAlignment="1">
      <alignment vertical="top" wrapText="1"/>
    </xf>
    <xf numFmtId="0" fontId="4" fillId="4" borderId="0" xfId="3" applyFont="1" applyFill="1" applyAlignment="1">
      <alignment vertical="top" wrapText="1"/>
    </xf>
    <xf numFmtId="0" fontId="4" fillId="4" borderId="16" xfId="3" applyFont="1" applyFill="1" applyBorder="1" applyAlignment="1">
      <alignment vertical="top" wrapText="1"/>
    </xf>
    <xf numFmtId="0" fontId="16" fillId="2" borderId="15" xfId="3" applyFont="1" applyFill="1" applyBorder="1" applyAlignment="1">
      <alignment vertical="center" wrapText="1"/>
    </xf>
    <xf numFmtId="0" fontId="11" fillId="2" borderId="15" xfId="3" applyFont="1" applyFill="1" applyBorder="1">
      <alignment vertical="center"/>
    </xf>
    <xf numFmtId="0" fontId="7" fillId="0" borderId="0" xfId="3">
      <alignment vertical="center"/>
    </xf>
    <xf numFmtId="0" fontId="11" fillId="4" borderId="15" xfId="3" applyFont="1" applyFill="1" applyBorder="1" applyAlignment="1" applyProtection="1">
      <alignment vertical="top" wrapText="1"/>
      <protection locked="0"/>
    </xf>
    <xf numFmtId="0" fontId="11" fillId="4" borderId="0" xfId="3" applyFont="1" applyFill="1" applyAlignment="1" applyProtection="1">
      <alignment vertical="top" wrapText="1"/>
      <protection locked="0"/>
    </xf>
    <xf numFmtId="0" fontId="11" fillId="4" borderId="16" xfId="3" applyFont="1" applyFill="1" applyBorder="1" applyAlignment="1" applyProtection="1">
      <alignment vertical="top" wrapText="1"/>
      <protection locked="0"/>
    </xf>
    <xf numFmtId="0" fontId="5" fillId="2" borderId="18" xfId="3" applyFont="1" applyFill="1" applyBorder="1" applyAlignment="1">
      <alignment horizontal="center" vertical="center"/>
    </xf>
    <xf numFmtId="0" fontId="5" fillId="2" borderId="20" xfId="3" applyFont="1" applyFill="1" applyBorder="1" applyAlignment="1">
      <alignment horizontal="center" vertical="center"/>
    </xf>
    <xf numFmtId="0" fontId="5" fillId="2" borderId="15" xfId="3" applyFont="1" applyFill="1" applyBorder="1" applyAlignment="1">
      <alignment horizontal="center" vertical="center"/>
    </xf>
    <xf numFmtId="0" fontId="5" fillId="2" borderId="1" xfId="3" applyFont="1" applyFill="1" applyBorder="1" applyAlignment="1">
      <alignment horizontal="center" vertical="center"/>
    </xf>
    <xf numFmtId="0" fontId="5" fillId="2" borderId="24" xfId="3" applyFont="1" applyFill="1" applyBorder="1" applyAlignment="1">
      <alignment horizontal="center" vertical="center"/>
    </xf>
    <xf numFmtId="0" fontId="5" fillId="2" borderId="51" xfId="3" applyFont="1" applyFill="1" applyBorder="1" applyAlignment="1">
      <alignment horizontal="center" vertical="center"/>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2" borderId="18" xfId="3" applyFont="1" applyFill="1" applyBorder="1" applyAlignment="1">
      <alignment horizontal="center" vertical="center"/>
    </xf>
    <xf numFmtId="0" fontId="4" fillId="2" borderId="20"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1" xfId="3" applyFont="1" applyFill="1" applyBorder="1" applyAlignment="1">
      <alignment horizontal="center" vertical="center"/>
    </xf>
    <xf numFmtId="0" fontId="4" fillId="2" borderId="54" xfId="3" applyFont="1" applyFill="1" applyBorder="1" applyAlignment="1">
      <alignment horizontal="center" vertical="center"/>
    </xf>
    <xf numFmtId="0" fontId="4" fillId="2" borderId="7" xfId="3" applyFont="1" applyFill="1" applyBorder="1" applyAlignment="1">
      <alignment horizontal="center" vertical="center"/>
    </xf>
    <xf numFmtId="0" fontId="4" fillId="2" borderId="8" xfId="3" applyFont="1" applyFill="1" applyBorder="1" applyAlignment="1">
      <alignment horizontal="center" vertical="center"/>
    </xf>
    <xf numFmtId="0" fontId="4" fillId="2" borderId="53" xfId="3" applyFont="1" applyFill="1" applyBorder="1" applyAlignment="1">
      <alignment horizontal="center" vertical="center"/>
    </xf>
    <xf numFmtId="0" fontId="4" fillId="2" borderId="28" xfId="3" applyFont="1" applyFill="1" applyBorder="1" applyAlignment="1">
      <alignment horizontal="center" vertical="center"/>
    </xf>
    <xf numFmtId="0" fontId="4" fillId="2" borderId="27" xfId="3" applyFont="1" applyFill="1" applyBorder="1" applyAlignment="1">
      <alignment horizontal="center" vertical="center"/>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4" fillId="2" borderId="21" xfId="3" applyFont="1" applyFill="1" applyBorder="1" applyAlignment="1">
      <alignment horizontal="center" vertical="center"/>
    </xf>
    <xf numFmtId="0" fontId="4" fillId="4" borderId="5" xfId="3" applyFont="1" applyFill="1" applyBorder="1" applyAlignment="1" applyProtection="1">
      <alignment horizontal="left" vertical="center"/>
      <protection locked="0"/>
    </xf>
    <xf numFmtId="0" fontId="4" fillId="4" borderId="10" xfId="3" applyFont="1" applyFill="1" applyBorder="1" applyAlignment="1" applyProtection="1">
      <alignment horizontal="left" vertical="center"/>
      <protection locked="0"/>
    </xf>
    <xf numFmtId="0" fontId="4" fillId="4" borderId="7" xfId="3" applyFont="1" applyFill="1" applyBorder="1" applyAlignment="1" applyProtection="1">
      <alignment horizontal="left" vertical="center"/>
      <protection locked="0"/>
    </xf>
    <xf numFmtId="0" fontId="4" fillId="4" borderId="8" xfId="3" applyFont="1" applyFill="1" applyBorder="1" applyAlignment="1" applyProtection="1">
      <alignment horizontal="left" vertical="center"/>
      <protection locked="0"/>
    </xf>
    <xf numFmtId="0" fontId="4" fillId="4" borderId="11" xfId="3" applyFont="1" applyFill="1" applyBorder="1" applyAlignment="1" applyProtection="1">
      <alignment horizontal="left" vertical="center"/>
      <protection locked="0"/>
    </xf>
    <xf numFmtId="0" fontId="4" fillId="4" borderId="12" xfId="3" applyFont="1" applyFill="1" applyBorder="1" applyAlignment="1" applyProtection="1">
      <alignment horizontal="left" vertical="center"/>
      <protection locked="0"/>
    </xf>
    <xf numFmtId="0" fontId="4" fillId="4" borderId="22" xfId="3" applyFont="1" applyFill="1" applyBorder="1" applyAlignment="1" applyProtection="1">
      <alignment horizontal="left" vertical="center"/>
      <protection locked="0"/>
    </xf>
    <xf numFmtId="0" fontId="4" fillId="4" borderId="23" xfId="3" applyFont="1" applyFill="1" applyBorder="1" applyAlignment="1" applyProtection="1">
      <alignment horizontal="left" vertical="center"/>
      <protection locked="0"/>
    </xf>
    <xf numFmtId="0" fontId="4" fillId="4" borderId="6" xfId="3" applyFont="1" applyFill="1" applyBorder="1" applyAlignment="1" applyProtection="1">
      <alignment horizontal="left" vertical="center"/>
      <protection locked="0"/>
    </xf>
    <xf numFmtId="0" fontId="4" fillId="4" borderId="1" xfId="3" applyFont="1" applyFill="1" applyBorder="1" applyAlignment="1" applyProtection="1">
      <alignment horizontal="left" vertical="center"/>
      <protection locked="0"/>
    </xf>
    <xf numFmtId="0" fontId="4" fillId="4" borderId="52" xfId="3" applyFont="1" applyFill="1" applyBorder="1" applyAlignment="1" applyProtection="1">
      <alignment horizontal="left" vertical="center"/>
      <protection locked="0"/>
    </xf>
    <xf numFmtId="0" fontId="4" fillId="4" borderId="16" xfId="3" applyFont="1" applyFill="1" applyBorder="1" applyAlignment="1" applyProtection="1">
      <alignment horizontal="left" vertical="center"/>
      <protection locked="0"/>
    </xf>
    <xf numFmtId="0" fontId="4" fillId="4" borderId="2" xfId="3" applyFont="1" applyFill="1" applyBorder="1" applyAlignment="1" applyProtection="1">
      <alignment vertical="center" shrinkToFit="1"/>
      <protection locked="0"/>
    </xf>
    <xf numFmtId="0" fontId="4" fillId="4" borderId="3" xfId="3" applyFont="1" applyFill="1" applyBorder="1" applyAlignment="1" applyProtection="1">
      <alignment vertical="center" shrinkToFit="1"/>
      <protection locked="0"/>
    </xf>
    <xf numFmtId="0" fontId="4" fillId="4" borderId="4" xfId="3" applyFont="1" applyFill="1" applyBorder="1" applyAlignment="1" applyProtection="1">
      <alignment vertical="center" shrinkToFit="1"/>
      <protection locked="0"/>
    </xf>
    <xf numFmtId="0" fontId="4" fillId="4" borderId="5" xfId="3" applyFont="1" applyFill="1" applyBorder="1" applyAlignment="1" applyProtection="1">
      <alignment horizontal="left" vertical="top" wrapText="1"/>
      <protection locked="0"/>
    </xf>
    <xf numFmtId="0" fontId="4" fillId="4" borderId="22" xfId="3" applyFont="1" applyFill="1" applyBorder="1" applyAlignment="1" applyProtection="1">
      <alignment horizontal="left" vertical="top" wrapText="1"/>
      <protection locked="0"/>
    </xf>
    <xf numFmtId="0" fontId="4" fillId="4" borderId="6" xfId="3" applyFont="1" applyFill="1" applyBorder="1" applyAlignment="1" applyProtection="1">
      <alignment horizontal="left" vertical="top" wrapText="1"/>
      <protection locked="0"/>
    </xf>
    <xf numFmtId="0" fontId="4" fillId="4" borderId="7" xfId="3" applyFont="1" applyFill="1" applyBorder="1" applyAlignment="1" applyProtection="1">
      <alignment horizontal="left" vertical="top" wrapText="1"/>
      <protection locked="0"/>
    </xf>
    <xf numFmtId="0" fontId="4" fillId="4" borderId="23" xfId="3" applyFont="1" applyFill="1" applyBorder="1" applyAlignment="1" applyProtection="1">
      <alignment horizontal="left" vertical="top" wrapText="1"/>
      <protection locked="0"/>
    </xf>
    <xf numFmtId="0" fontId="4" fillId="4" borderId="50" xfId="3" applyFont="1" applyFill="1" applyBorder="1" applyAlignment="1" applyProtection="1">
      <alignment horizontal="left" vertical="top" wrapText="1"/>
      <protection locked="0"/>
    </xf>
    <xf numFmtId="0" fontId="4" fillId="4" borderId="26" xfId="3" applyFont="1" applyFill="1" applyBorder="1" applyAlignment="1" applyProtection="1">
      <alignment horizontal="left" vertical="top" wrapText="1"/>
      <protection locked="0"/>
    </xf>
    <xf numFmtId="0" fontId="4" fillId="4" borderId="56" xfId="3" applyFont="1" applyFill="1" applyBorder="1" applyAlignment="1" applyProtection="1">
      <alignment horizontal="left" vertical="center" shrinkToFit="1"/>
      <protection locked="0"/>
    </xf>
    <xf numFmtId="0" fontId="4" fillId="4" borderId="55" xfId="3" applyFont="1" applyFill="1" applyBorder="1" applyAlignment="1" applyProtection="1">
      <alignment horizontal="left" vertical="center" shrinkToFit="1"/>
      <protection locked="0"/>
    </xf>
    <xf numFmtId="0" fontId="4" fillId="4" borderId="56" xfId="3" applyFont="1" applyFill="1" applyBorder="1" applyAlignment="1" applyProtection="1">
      <alignment vertical="center" shrinkToFit="1"/>
      <protection locked="0"/>
    </xf>
    <xf numFmtId="0" fontId="4" fillId="4" borderId="55" xfId="3" applyFont="1" applyFill="1" applyBorder="1" applyAlignment="1" applyProtection="1">
      <alignment vertical="center" shrinkToFit="1"/>
      <protection locked="0"/>
    </xf>
    <xf numFmtId="0" fontId="17" fillId="7" borderId="0" xfId="3" applyFont="1" applyFill="1" applyAlignment="1" applyProtection="1">
      <alignment horizontal="center" vertical="center"/>
      <protection locked="0"/>
    </xf>
    <xf numFmtId="0" fontId="17" fillId="7" borderId="14" xfId="3" applyFont="1" applyFill="1" applyBorder="1" applyAlignment="1" applyProtection="1">
      <alignment horizontal="center" vertical="center"/>
      <protection locked="0"/>
    </xf>
    <xf numFmtId="0" fontId="61" fillId="2" borderId="14" xfId="3" applyFont="1" applyFill="1" applyBorder="1" applyAlignment="1">
      <alignment horizontal="left" vertical="center"/>
    </xf>
    <xf numFmtId="0" fontId="2" fillId="2" borderId="0" xfId="3" applyFont="1" applyFill="1" applyAlignment="1" applyProtection="1">
      <alignment horizontal="center" vertical="center"/>
      <protection locked="0"/>
    </xf>
    <xf numFmtId="0" fontId="2" fillId="2" borderId="25" xfId="3" applyFont="1" applyFill="1" applyBorder="1" applyAlignment="1" applyProtection="1">
      <alignment horizontal="left" vertical="center" wrapText="1"/>
      <protection locked="0"/>
    </xf>
    <xf numFmtId="0" fontId="4" fillId="2" borderId="61" xfId="3" applyFont="1" applyFill="1" applyBorder="1" applyAlignment="1">
      <alignment horizontal="center" vertical="center"/>
    </xf>
    <xf numFmtId="0" fontId="4" fillId="2" borderId="60" xfId="3" applyFont="1" applyFill="1" applyBorder="1" applyAlignment="1">
      <alignment horizontal="center" vertical="center"/>
    </xf>
    <xf numFmtId="0" fontId="4" fillId="2" borderId="59" xfId="3" applyFont="1" applyFill="1" applyBorder="1" applyAlignment="1">
      <alignment horizontal="left" vertical="center" wrapText="1"/>
    </xf>
    <xf numFmtId="0" fontId="4" fillId="2" borderId="58" xfId="3" applyFont="1" applyFill="1" applyBorder="1" applyAlignment="1">
      <alignment horizontal="left" vertical="center" wrapText="1"/>
    </xf>
    <xf numFmtId="0" fontId="4" fillId="2" borderId="57" xfId="3" applyFont="1" applyFill="1" applyBorder="1" applyAlignment="1">
      <alignment horizontal="left" vertical="center" wrapText="1"/>
    </xf>
    <xf numFmtId="0" fontId="4" fillId="4" borderId="59" xfId="3" applyFont="1" applyFill="1" applyBorder="1" applyProtection="1">
      <alignment vertical="center"/>
      <protection locked="0"/>
    </xf>
    <xf numFmtId="0" fontId="4" fillId="4" borderId="58" xfId="3" applyFont="1" applyFill="1" applyBorder="1" applyProtection="1">
      <alignment vertical="center"/>
      <protection locked="0"/>
    </xf>
    <xf numFmtId="0" fontId="4" fillId="4" borderId="57" xfId="3" applyFont="1" applyFill="1" applyBorder="1" applyProtection="1">
      <alignment vertical="center"/>
      <protection locked="0"/>
    </xf>
    <xf numFmtId="0" fontId="17" fillId="0" borderId="28" xfId="3" applyFont="1" applyBorder="1" applyAlignment="1">
      <alignment horizontal="left" vertical="center"/>
    </xf>
    <xf numFmtId="0" fontId="17" fillId="7" borderId="0" xfId="3" applyFont="1" applyFill="1" applyAlignment="1" applyProtection="1">
      <alignment horizontal="center" vertical="center" shrinkToFit="1"/>
      <protection locked="0"/>
    </xf>
    <xf numFmtId="0" fontId="4" fillId="4" borderId="2" xfId="3" applyFont="1" applyFill="1" applyBorder="1" applyAlignment="1" applyProtection="1">
      <alignment horizontal="center" vertical="center" shrinkToFit="1"/>
      <protection locked="0"/>
    </xf>
    <xf numFmtId="0" fontId="4" fillId="4" borderId="3" xfId="3" applyFont="1" applyFill="1" applyBorder="1" applyAlignment="1" applyProtection="1">
      <alignment horizontal="center" vertical="center" shrinkToFit="1"/>
      <protection locked="0"/>
    </xf>
    <xf numFmtId="0" fontId="4" fillId="2" borderId="4" xfId="3" applyFont="1" applyFill="1" applyBorder="1" applyAlignment="1">
      <alignment horizontal="center" vertical="center"/>
    </xf>
    <xf numFmtId="0" fontId="4" fillId="2" borderId="24" xfId="3" applyFont="1" applyFill="1" applyBorder="1" applyAlignment="1">
      <alignment horizontal="center" vertical="center"/>
    </xf>
    <xf numFmtId="0" fontId="4" fillId="2" borderId="51" xfId="3" applyFont="1" applyFill="1" applyBorder="1" applyAlignment="1">
      <alignment horizontal="center" vertical="center"/>
    </xf>
    <xf numFmtId="0" fontId="31" fillId="0" borderId="88" xfId="3" applyFont="1" applyBorder="1" applyAlignment="1">
      <alignment horizontal="center" vertical="center" wrapText="1"/>
    </xf>
    <xf numFmtId="0" fontId="31" fillId="0" borderId="95" xfId="3" applyFont="1" applyBorder="1" applyAlignment="1">
      <alignment horizontal="center" vertical="center" wrapText="1"/>
    </xf>
    <xf numFmtId="0" fontId="31" fillId="0" borderId="90" xfId="3" applyFont="1" applyBorder="1" applyAlignment="1">
      <alignment horizontal="center" vertical="center" wrapText="1"/>
    </xf>
    <xf numFmtId="0" fontId="31" fillId="0" borderId="91" xfId="3" applyFont="1" applyBorder="1" applyAlignment="1">
      <alignment horizontal="left" vertical="center" wrapText="1"/>
    </xf>
    <xf numFmtId="0" fontId="31" fillId="0" borderId="98" xfId="3" applyFont="1" applyBorder="1" applyAlignment="1">
      <alignment horizontal="left" vertical="center" wrapText="1"/>
    </xf>
    <xf numFmtId="0" fontId="4" fillId="0" borderId="71" xfId="3" applyFont="1" applyBorder="1" applyAlignment="1">
      <alignment horizontal="center" vertical="center" wrapText="1"/>
    </xf>
    <xf numFmtId="0" fontId="4" fillId="0" borderId="72" xfId="3" applyFont="1" applyBorder="1" applyAlignment="1">
      <alignment horizontal="center" vertical="center" wrapText="1"/>
    </xf>
    <xf numFmtId="0" fontId="5" fillId="0" borderId="77" xfId="3" applyFont="1" applyBorder="1" applyAlignment="1">
      <alignment horizontal="left" vertical="top" wrapText="1"/>
    </xf>
    <xf numFmtId="0" fontId="5" fillId="0" borderId="78" xfId="3" applyFont="1" applyBorder="1" applyAlignment="1">
      <alignment horizontal="left" vertical="top" wrapText="1"/>
    </xf>
    <xf numFmtId="0" fontId="4" fillId="0" borderId="9" xfId="3" applyFont="1" applyBorder="1" applyAlignment="1">
      <alignment horizontal="center" vertical="center" wrapText="1"/>
    </xf>
    <xf numFmtId="0" fontId="4" fillId="0" borderId="74" xfId="3" applyFont="1" applyBorder="1" applyAlignment="1">
      <alignment horizontal="center" vertical="center" wrapText="1"/>
    </xf>
    <xf numFmtId="0" fontId="31" fillId="0" borderId="70" xfId="3" applyFont="1" applyBorder="1" applyAlignment="1">
      <alignment horizontal="justify" vertical="center" wrapText="1"/>
    </xf>
    <xf numFmtId="0" fontId="31" fillId="0" borderId="82" xfId="3" applyFont="1" applyBorder="1" applyAlignment="1">
      <alignment horizontal="justify" vertical="center" wrapText="1"/>
    </xf>
    <xf numFmtId="0" fontId="5" fillId="0" borderId="79" xfId="3" applyFont="1" applyBorder="1" applyAlignment="1">
      <alignment horizontal="left" vertical="top" wrapText="1"/>
    </xf>
    <xf numFmtId="0" fontId="5" fillId="0" borderId="84" xfId="3" applyFont="1" applyBorder="1" applyAlignment="1">
      <alignment horizontal="left" vertical="top" wrapText="1"/>
    </xf>
    <xf numFmtId="0" fontId="34" fillId="0" borderId="61" xfId="3" applyFont="1" applyBorder="1" applyAlignment="1">
      <alignment horizontal="justify" vertical="center"/>
    </xf>
    <xf numFmtId="0" fontId="7" fillId="0" borderId="57" xfId="3" applyBorder="1">
      <alignment vertical="center"/>
    </xf>
    <xf numFmtId="0" fontId="31" fillId="0" borderId="61" xfId="3" applyFont="1" applyBorder="1" applyAlignment="1">
      <alignment horizontal="left" vertical="center" wrapText="1"/>
    </xf>
    <xf numFmtId="0" fontId="31" fillId="0" borderId="61" xfId="3" applyFont="1" applyBorder="1" applyAlignment="1">
      <alignment vertical="center" wrapText="1"/>
    </xf>
    <xf numFmtId="0" fontId="7" fillId="0" borderId="58" xfId="3" applyBorder="1" applyAlignment="1">
      <alignment vertical="center" wrapText="1"/>
    </xf>
    <xf numFmtId="0" fontId="7" fillId="0" borderId="57" xfId="3" applyBorder="1" applyAlignment="1">
      <alignment vertical="center" wrapText="1"/>
    </xf>
    <xf numFmtId="0" fontId="31" fillId="0" borderId="91" xfId="3" applyFont="1" applyBorder="1" applyAlignment="1">
      <alignment horizontal="center" vertical="center" wrapText="1"/>
    </xf>
    <xf numFmtId="0" fontId="4" fillId="0" borderId="63" xfId="3" applyFont="1" applyBorder="1" applyAlignment="1">
      <alignment horizontal="center" vertical="center" wrapText="1"/>
    </xf>
    <xf numFmtId="0" fontId="4" fillId="0" borderId="19" xfId="3" applyFont="1" applyBorder="1" applyAlignment="1">
      <alignment horizontal="center" vertical="center" wrapText="1"/>
    </xf>
    <xf numFmtId="40" fontId="4" fillId="0" borderId="65" xfId="4" applyNumberFormat="1" applyFont="1" applyBorder="1" applyAlignment="1">
      <alignment horizontal="center" vertical="center" wrapText="1"/>
    </xf>
    <xf numFmtId="40" fontId="4" fillId="0" borderId="66" xfId="4" applyNumberFormat="1" applyFont="1" applyBorder="1" applyAlignment="1">
      <alignment horizontal="center" vertical="center" wrapText="1"/>
    </xf>
    <xf numFmtId="40" fontId="4" fillId="0" borderId="9" xfId="4" applyNumberFormat="1" applyFont="1" applyBorder="1" applyAlignment="1">
      <alignment horizontal="center" vertical="center" wrapText="1"/>
    </xf>
    <xf numFmtId="40" fontId="4" fillId="0" borderId="74" xfId="4" applyNumberFormat="1" applyFont="1" applyBorder="1" applyAlignment="1">
      <alignment horizontal="center" vertical="center" wrapText="1"/>
    </xf>
    <xf numFmtId="0" fontId="4" fillId="0" borderId="71" xfId="3" applyFont="1" applyBorder="1" applyAlignment="1">
      <alignment horizontal="left" vertical="center" wrapText="1"/>
    </xf>
    <xf numFmtId="0" fontId="4" fillId="0" borderId="72" xfId="3" applyFont="1" applyBorder="1" applyAlignment="1">
      <alignment horizontal="left" vertical="center" wrapText="1"/>
    </xf>
    <xf numFmtId="0" fontId="42" fillId="3" borderId="87" xfId="3" applyFont="1" applyFill="1" applyBorder="1" applyAlignment="1">
      <alignment horizontal="left" vertical="center" wrapText="1"/>
    </xf>
    <xf numFmtId="0" fontId="42" fillId="3" borderId="0" xfId="3" applyFont="1" applyFill="1" applyAlignment="1">
      <alignment horizontal="left" vertical="center" wrapText="1"/>
    </xf>
    <xf numFmtId="0" fontId="42" fillId="3" borderId="76" xfId="3" applyFont="1" applyFill="1" applyBorder="1" applyAlignment="1">
      <alignment horizontal="left" vertical="center" wrapText="1"/>
    </xf>
    <xf numFmtId="0" fontId="4" fillId="0" borderId="0" xfId="3" applyFont="1" applyAlignment="1">
      <alignment horizontal="left" vertical="center" wrapText="1"/>
    </xf>
    <xf numFmtId="0" fontId="4" fillId="3" borderId="80" xfId="3" applyFont="1" applyFill="1" applyBorder="1" applyAlignment="1">
      <alignment horizontal="left" vertical="center" wrapText="1"/>
    </xf>
    <xf numFmtId="0" fontId="4" fillId="3" borderId="102" xfId="3" applyFont="1" applyFill="1" applyBorder="1" applyAlignment="1">
      <alignment horizontal="left" vertical="center" wrapText="1"/>
    </xf>
    <xf numFmtId="0" fontId="4" fillId="3" borderId="97" xfId="3" applyFont="1" applyFill="1" applyBorder="1" applyAlignment="1">
      <alignment horizontal="left" vertical="center" wrapText="1"/>
    </xf>
    <xf numFmtId="0" fontId="4" fillId="0" borderId="91" xfId="3" applyFont="1" applyBorder="1" applyAlignment="1">
      <alignment horizontal="center" vertical="center" wrapText="1"/>
    </xf>
    <xf numFmtId="0" fontId="4" fillId="0" borderId="98" xfId="3" applyFont="1" applyBorder="1" applyAlignment="1">
      <alignment horizontal="center" vertical="center" wrapText="1"/>
    </xf>
    <xf numFmtId="0" fontId="4" fillId="0" borderId="101" xfId="3" applyFont="1" applyBorder="1" applyAlignment="1">
      <alignment horizontal="center" vertical="center" wrapText="1"/>
    </xf>
    <xf numFmtId="0" fontId="4" fillId="0" borderId="108" xfId="3" applyFont="1" applyBorder="1" applyAlignment="1">
      <alignment horizontal="center" vertical="center" wrapText="1"/>
    </xf>
    <xf numFmtId="0" fontId="4" fillId="0" borderId="102" xfId="3" applyFont="1" applyBorder="1" applyAlignment="1">
      <alignment horizontal="center" vertical="center" wrapText="1"/>
    </xf>
    <xf numFmtId="0" fontId="4" fillId="0" borderId="118" xfId="3" applyFont="1" applyBorder="1" applyAlignment="1">
      <alignment horizontal="left" vertical="center" wrapText="1"/>
    </xf>
    <xf numFmtId="0" fontId="4" fillId="0" borderId="117" xfId="3" applyFont="1" applyBorder="1" applyAlignment="1">
      <alignment horizontal="left" vertical="center" wrapText="1"/>
    </xf>
    <xf numFmtId="0" fontId="4" fillId="0" borderId="116" xfId="3" applyFont="1" applyBorder="1" applyAlignment="1">
      <alignment horizontal="left" vertical="center" wrapText="1"/>
    </xf>
    <xf numFmtId="187" fontId="40" fillId="0" borderId="103" xfId="7" applyNumberFormat="1" applyFont="1" applyBorder="1" applyAlignment="1">
      <alignment horizontal="center" vertical="center" wrapText="1"/>
    </xf>
    <xf numFmtId="187" fontId="40" fillId="0" borderId="98" xfId="7" applyNumberFormat="1" applyFont="1" applyBorder="1" applyAlignment="1">
      <alignment horizontal="center" vertical="center" wrapText="1"/>
    </xf>
    <xf numFmtId="0" fontId="42" fillId="0" borderId="115" xfId="3" applyFont="1" applyBorder="1" applyAlignment="1">
      <alignment horizontal="center" vertical="center" wrapText="1"/>
    </xf>
    <xf numFmtId="0" fontId="42" fillId="0" borderId="114" xfId="3" applyFont="1" applyBorder="1" applyAlignment="1">
      <alignment horizontal="center" vertical="center" wrapText="1"/>
    </xf>
    <xf numFmtId="0" fontId="42" fillId="0" borderId="96" xfId="3" applyFont="1" applyBorder="1" applyAlignment="1">
      <alignment horizontal="center" vertical="center" wrapText="1"/>
    </xf>
    <xf numFmtId="0" fontId="4" fillId="0" borderId="90" xfId="3" applyFont="1" applyBorder="1" applyAlignment="1">
      <alignment horizontal="center" vertical="center" wrapText="1"/>
    </xf>
    <xf numFmtId="0" fontId="4" fillId="0" borderId="97" xfId="3" applyFont="1" applyBorder="1" applyAlignment="1">
      <alignment horizontal="center" vertical="center" wrapText="1"/>
    </xf>
    <xf numFmtId="0" fontId="31" fillId="0" borderId="111" xfId="3" applyFont="1" applyBorder="1" applyAlignment="1">
      <alignment horizontal="center" vertical="center" wrapText="1"/>
    </xf>
    <xf numFmtId="0" fontId="4" fillId="0" borderId="88" xfId="3" applyFont="1" applyBorder="1" applyAlignment="1">
      <alignment horizontal="justify" vertical="center" wrapText="1"/>
    </xf>
    <xf numFmtId="0" fontId="4" fillId="0" borderId="95" xfId="3" applyFont="1" applyBorder="1" applyAlignment="1">
      <alignment horizontal="justify" vertical="center" wrapText="1"/>
    </xf>
    <xf numFmtId="0" fontId="4" fillId="0" borderId="89" xfId="3" applyFont="1" applyBorder="1" applyAlignment="1">
      <alignment horizontal="justify" vertical="center" wrapText="1"/>
    </xf>
    <xf numFmtId="0" fontId="7" fillId="0" borderId="96" xfId="3" applyBorder="1" applyAlignment="1">
      <alignment horizontal="justify" vertical="center" wrapText="1"/>
    </xf>
    <xf numFmtId="0" fontId="5" fillId="0" borderId="90" xfId="3" applyFont="1" applyBorder="1" applyAlignment="1">
      <alignment horizontal="left" vertical="center" wrapText="1"/>
    </xf>
    <xf numFmtId="0" fontId="5" fillId="0" borderId="97" xfId="3" applyFont="1" applyBorder="1" applyAlignment="1">
      <alignment horizontal="left" vertical="center" wrapText="1"/>
    </xf>
    <xf numFmtId="0" fontId="4" fillId="0" borderId="89" xfId="3" applyFont="1" applyBorder="1" applyAlignment="1">
      <alignment horizontal="center" vertical="center" wrapText="1"/>
    </xf>
    <xf numFmtId="0" fontId="4" fillId="0" borderId="96" xfId="3" applyFont="1" applyBorder="1" applyAlignment="1">
      <alignment horizontal="center" vertical="center" wrapText="1"/>
    </xf>
    <xf numFmtId="49" fontId="4" fillId="3" borderId="127" xfId="3" applyNumberFormat="1" applyFont="1" applyFill="1" applyBorder="1" applyAlignment="1">
      <alignment horizontal="left" vertical="center" wrapText="1"/>
    </xf>
    <xf numFmtId="49" fontId="4" fillId="3" borderId="126" xfId="3" applyNumberFormat="1" applyFont="1" applyFill="1" applyBorder="1" applyAlignment="1">
      <alignment horizontal="left" vertical="center" wrapText="1"/>
    </xf>
    <xf numFmtId="0" fontId="4" fillId="0" borderId="134" xfId="3" applyFont="1" applyBorder="1" applyAlignment="1">
      <alignment horizontal="left" vertical="center" wrapText="1"/>
    </xf>
    <xf numFmtId="0" fontId="4" fillId="0" borderId="4" xfId="3" applyFont="1" applyBorder="1" applyAlignment="1">
      <alignment horizontal="left" vertical="center" wrapText="1"/>
    </xf>
    <xf numFmtId="0" fontId="31" fillId="0" borderId="0" xfId="3" applyFont="1" applyAlignment="1">
      <alignment horizontal="center" vertical="center" wrapText="1"/>
    </xf>
    <xf numFmtId="0" fontId="31" fillId="0" borderId="16" xfId="3" applyFont="1" applyBorder="1" applyAlignment="1">
      <alignment horizontal="center" vertical="center" wrapText="1"/>
    </xf>
    <xf numFmtId="0" fontId="50" fillId="0" borderId="15" xfId="3" applyFont="1" applyBorder="1" applyAlignment="1">
      <alignment horizontal="left" vertical="center" wrapText="1"/>
    </xf>
    <xf numFmtId="0" fontId="50" fillId="0" borderId="0" xfId="3" applyFont="1" applyAlignment="1">
      <alignment horizontal="left" vertical="center" wrapText="1"/>
    </xf>
    <xf numFmtId="0" fontId="50" fillId="0" borderId="16" xfId="3" applyFont="1" applyBorder="1" applyAlignment="1">
      <alignment horizontal="left" vertical="center" wrapText="1"/>
    </xf>
    <xf numFmtId="0" fontId="31" fillId="0" borderId="133" xfId="3" applyFont="1" applyBorder="1" applyAlignment="1">
      <alignment horizontal="justify" vertical="center" wrapText="1"/>
    </xf>
    <xf numFmtId="0" fontId="31" fillId="0" borderId="93" xfId="3" applyFont="1" applyBorder="1" applyAlignment="1">
      <alignment horizontal="justify" vertical="center" wrapText="1"/>
    </xf>
    <xf numFmtId="0" fontId="31" fillId="0" borderId="132" xfId="3" applyFont="1" applyBorder="1" applyAlignment="1">
      <alignment horizontal="justify" vertical="center" wrapText="1"/>
    </xf>
    <xf numFmtId="49" fontId="4" fillId="3" borderId="127" xfId="3" applyNumberFormat="1" applyFont="1" applyFill="1" applyBorder="1" applyAlignment="1">
      <alignment horizontal="left" vertical="top" wrapText="1"/>
    </xf>
    <xf numFmtId="49" fontId="4" fillId="3" borderId="128" xfId="3" applyNumberFormat="1" applyFont="1" applyFill="1" applyBorder="1" applyAlignment="1">
      <alignment horizontal="left" vertical="top" wrapText="1"/>
    </xf>
    <xf numFmtId="49" fontId="4" fillId="3" borderId="126" xfId="3" applyNumberFormat="1" applyFont="1" applyFill="1" applyBorder="1" applyAlignment="1">
      <alignment horizontal="left" vertical="top" wrapText="1"/>
    </xf>
    <xf numFmtId="49" fontId="48" fillId="3" borderId="127" xfId="3" applyNumberFormat="1" applyFont="1" applyFill="1" applyBorder="1" applyAlignment="1">
      <alignment horizontal="left" vertical="center" wrapText="1"/>
    </xf>
    <xf numFmtId="49" fontId="48" fillId="3" borderId="126" xfId="3" applyNumberFormat="1" applyFont="1" applyFill="1" applyBorder="1" applyAlignment="1">
      <alignment horizontal="left" vertical="center" wrapText="1"/>
    </xf>
    <xf numFmtId="49" fontId="51" fillId="0" borderId="25" xfId="3" applyNumberFormat="1" applyFont="1" applyBorder="1" applyAlignment="1">
      <alignment horizontal="left" vertical="center" shrinkToFit="1"/>
    </xf>
    <xf numFmtId="0" fontId="31" fillId="0" borderId="18" xfId="3" applyFont="1" applyBorder="1" applyAlignment="1">
      <alignment horizontal="justify" vertical="center" wrapText="1"/>
    </xf>
    <xf numFmtId="0" fontId="31" fillId="0" borderId="19" xfId="3" applyFont="1" applyBorder="1" applyAlignment="1">
      <alignment horizontal="justify" vertical="center" wrapText="1"/>
    </xf>
    <xf numFmtId="0" fontId="31" fillId="0" borderId="30" xfId="3" applyFont="1" applyBorder="1" applyAlignment="1">
      <alignment horizontal="justify" vertical="center" wrapText="1"/>
    </xf>
    <xf numFmtId="49" fontId="31" fillId="0" borderId="135" xfId="3" applyNumberFormat="1" applyFont="1" applyBorder="1" applyAlignment="1">
      <alignment horizontal="left" vertical="center" shrinkToFit="1"/>
    </xf>
    <xf numFmtId="49" fontId="31" fillId="0" borderId="14" xfId="3" applyNumberFormat="1" applyFont="1" applyBorder="1" applyAlignment="1">
      <alignment horizontal="left" vertical="center" shrinkToFit="1"/>
    </xf>
    <xf numFmtId="0" fontId="4" fillId="0" borderId="14" xfId="3" applyFont="1" applyBorder="1" applyAlignment="1">
      <alignment horizontal="left" vertical="center" wrapText="1"/>
    </xf>
    <xf numFmtId="38" fontId="31" fillId="0" borderId="149" xfId="5" applyFont="1" applyBorder="1" applyAlignment="1">
      <alignment horizontal="center" vertical="center"/>
    </xf>
    <xf numFmtId="38" fontId="0" fillId="0" borderId="148" xfId="5" applyFont="1" applyBorder="1" applyAlignment="1">
      <alignment horizontal="center" vertical="center"/>
    </xf>
    <xf numFmtId="38" fontId="31" fillId="0" borderId="149" xfId="5" applyFont="1" applyBorder="1" applyAlignment="1">
      <alignment horizontal="right" vertical="center"/>
    </xf>
    <xf numFmtId="38" fontId="0" fillId="0" borderId="148" xfId="5" applyFont="1" applyBorder="1" applyAlignment="1">
      <alignment horizontal="right" vertical="center"/>
    </xf>
    <xf numFmtId="0" fontId="57" fillId="3" borderId="141" xfId="0" applyFont="1" applyFill="1" applyBorder="1" applyAlignment="1" applyProtection="1">
      <alignment horizontal="justify" vertical="center" wrapText="1"/>
      <protection locked="0"/>
    </xf>
    <xf numFmtId="0" fontId="57" fillId="3" borderId="140" xfId="0" applyFont="1" applyFill="1" applyBorder="1" applyAlignment="1" applyProtection="1">
      <alignment horizontal="justify" vertical="center" wrapText="1"/>
      <protection locked="0"/>
    </xf>
    <xf numFmtId="0" fontId="57" fillId="3" borderId="141" xfId="0" applyFont="1" applyFill="1" applyBorder="1" applyAlignment="1" applyProtection="1">
      <alignment horizontal="justify" vertical="center"/>
      <protection locked="0"/>
    </xf>
    <xf numFmtId="0" fontId="57" fillId="3" borderId="0" xfId="0" applyFont="1" applyFill="1" applyAlignment="1" applyProtection="1">
      <alignment horizontal="justify" vertical="center"/>
      <protection locked="0"/>
    </xf>
    <xf numFmtId="0" fontId="57" fillId="3" borderId="140" xfId="0" applyFont="1" applyFill="1" applyBorder="1" applyAlignment="1" applyProtection="1">
      <alignment horizontal="justify" vertical="center"/>
      <protection locked="0"/>
    </xf>
    <xf numFmtId="38" fontId="57" fillId="3" borderId="141" xfId="5" applyFont="1" applyFill="1" applyBorder="1" applyProtection="1">
      <alignment vertical="center"/>
      <protection locked="0"/>
    </xf>
    <xf numFmtId="38" fontId="56" fillId="3" borderId="0" xfId="5" applyFont="1" applyFill="1" applyProtection="1">
      <alignment vertical="center"/>
      <protection locked="0"/>
    </xf>
    <xf numFmtId="38" fontId="56" fillId="3" borderId="140" xfId="5" applyFont="1" applyFill="1" applyBorder="1" applyProtection="1">
      <alignment vertical="center"/>
      <protection locked="0"/>
    </xf>
    <xf numFmtId="0" fontId="57" fillId="3" borderId="141" xfId="0" applyFont="1" applyFill="1" applyBorder="1" applyAlignment="1" applyProtection="1">
      <alignment horizontal="center" vertical="center"/>
      <protection locked="0"/>
    </xf>
    <xf numFmtId="0" fontId="56" fillId="3" borderId="0" xfId="0" applyFont="1" applyFill="1" applyAlignment="1" applyProtection="1">
      <alignment horizontal="center" vertical="center"/>
      <protection locked="0"/>
    </xf>
    <xf numFmtId="0" fontId="56" fillId="3" borderId="140" xfId="0" applyFont="1" applyFill="1" applyBorder="1" applyAlignment="1" applyProtection="1">
      <alignment horizontal="center" vertical="center"/>
      <protection locked="0"/>
    </xf>
    <xf numFmtId="0" fontId="57" fillId="3" borderId="145" xfId="0" applyFont="1" applyFill="1" applyBorder="1" applyAlignment="1" applyProtection="1">
      <alignment horizontal="justify" vertical="center" wrapText="1"/>
      <protection locked="0"/>
    </xf>
    <xf numFmtId="0" fontId="57" fillId="3" borderId="143" xfId="0" applyFont="1" applyFill="1" applyBorder="1" applyAlignment="1" applyProtection="1">
      <alignment horizontal="justify" vertical="center" wrapText="1"/>
      <protection locked="0"/>
    </xf>
    <xf numFmtId="0" fontId="57" fillId="3" borderId="145" xfId="0" applyFont="1" applyFill="1" applyBorder="1" applyAlignment="1" applyProtection="1">
      <alignment horizontal="justify" vertical="center"/>
      <protection locked="0"/>
    </xf>
    <xf numFmtId="0" fontId="56" fillId="3" borderId="144" xfId="0" applyFont="1" applyFill="1" applyBorder="1" applyAlignment="1" applyProtection="1">
      <alignment horizontal="justify" vertical="center"/>
      <protection locked="0"/>
    </xf>
    <xf numFmtId="0" fontId="56" fillId="3" borderId="143" xfId="0" applyFont="1" applyFill="1" applyBorder="1" applyAlignment="1" applyProtection="1">
      <alignment horizontal="justify" vertical="center"/>
      <protection locked="0"/>
    </xf>
    <xf numFmtId="0" fontId="56" fillId="3" borderId="0" xfId="0" applyFont="1" applyFill="1" applyAlignment="1" applyProtection="1">
      <alignment horizontal="justify" vertical="center"/>
      <protection locked="0"/>
    </xf>
    <xf numFmtId="0" fontId="56" fillId="3" borderId="140" xfId="0" applyFont="1" applyFill="1" applyBorder="1" applyAlignment="1" applyProtection="1">
      <alignment horizontal="justify" vertical="center"/>
      <protection locked="0"/>
    </xf>
    <xf numFmtId="0" fontId="31" fillId="0" borderId="149" xfId="0" applyFont="1" applyBorder="1" applyAlignment="1">
      <alignment horizontal="justify" vertical="center" wrapText="1"/>
    </xf>
    <xf numFmtId="0" fontId="31" fillId="0" borderId="148" xfId="0" applyFont="1" applyBorder="1" applyAlignment="1">
      <alignment horizontal="justify" vertical="center" wrapText="1"/>
    </xf>
    <xf numFmtId="0" fontId="31" fillId="0" borderId="147" xfId="0" applyFont="1" applyBorder="1" applyAlignment="1">
      <alignment horizontal="justify" vertical="center" wrapText="1"/>
    </xf>
    <xf numFmtId="38" fontId="57" fillId="3" borderId="145" xfId="5" applyFont="1" applyFill="1" applyBorder="1" applyProtection="1">
      <alignment vertical="center"/>
      <protection locked="0"/>
    </xf>
    <xf numFmtId="38" fontId="56" fillId="3" borderId="144" xfId="5" applyFont="1" applyFill="1" applyBorder="1" applyProtection="1">
      <alignment vertical="center"/>
      <protection locked="0"/>
    </xf>
    <xf numFmtId="38" fontId="56" fillId="3" borderId="143" xfId="5" applyFont="1" applyFill="1" applyBorder="1" applyProtection="1">
      <alignment vertical="center"/>
      <protection locked="0"/>
    </xf>
    <xf numFmtId="0" fontId="57" fillId="3" borderId="141" xfId="0" applyFont="1" applyFill="1" applyBorder="1" applyProtection="1">
      <alignment vertical="center"/>
      <protection locked="0"/>
    </xf>
    <xf numFmtId="0" fontId="56" fillId="3" borderId="0" xfId="0" applyFont="1" applyFill="1" applyProtection="1">
      <alignment vertical="center"/>
      <protection locked="0"/>
    </xf>
    <xf numFmtId="0" fontId="56" fillId="3" borderId="140" xfId="0" applyFont="1" applyFill="1" applyBorder="1" applyProtection="1">
      <alignment vertical="center"/>
      <protection locked="0"/>
    </xf>
    <xf numFmtId="178" fontId="57" fillId="3" borderId="141" xfId="0" applyNumberFormat="1" applyFont="1" applyFill="1" applyBorder="1" applyProtection="1">
      <alignment vertical="center"/>
      <protection locked="0"/>
    </xf>
    <xf numFmtId="0" fontId="31" fillId="0" borderId="0" xfId="0" applyFont="1" applyAlignment="1">
      <alignment horizontal="center" vertical="center"/>
    </xf>
    <xf numFmtId="38" fontId="31" fillId="0" borderId="145" xfId="5" applyFont="1" applyBorder="1" applyAlignment="1">
      <alignment horizontal="justify" vertical="center" wrapText="1"/>
    </xf>
    <xf numFmtId="38" fontId="31" fillId="0" borderId="144" xfId="5" applyFont="1" applyBorder="1" applyAlignment="1">
      <alignment horizontal="justify" vertical="center" wrapText="1"/>
    </xf>
    <xf numFmtId="38" fontId="31" fillId="0" borderId="143" xfId="5" applyFont="1" applyBorder="1" applyAlignment="1">
      <alignment horizontal="justify" vertical="center" wrapText="1"/>
    </xf>
    <xf numFmtId="38" fontId="31" fillId="0" borderId="141" xfId="5" applyFont="1" applyBorder="1" applyAlignment="1">
      <alignment horizontal="justify" vertical="center" wrapText="1"/>
    </xf>
    <xf numFmtId="38" fontId="31" fillId="0" borderId="0" xfId="5" applyFont="1" applyAlignment="1">
      <alignment horizontal="justify" vertical="center" wrapText="1"/>
    </xf>
    <xf numFmtId="38" fontId="31" fillId="0" borderId="140" xfId="5" applyFont="1" applyBorder="1" applyAlignment="1">
      <alignment horizontal="justify" vertical="center" wrapText="1"/>
    </xf>
    <xf numFmtId="0" fontId="31" fillId="0" borderId="141" xfId="5" applyNumberFormat="1" applyFont="1" applyBorder="1" applyAlignment="1">
      <alignment horizontal="justify" vertical="center" wrapText="1"/>
    </xf>
    <xf numFmtId="0" fontId="31" fillId="0" borderId="0" xfId="5" applyNumberFormat="1" applyFont="1" applyAlignment="1">
      <alignment horizontal="justify" vertical="center"/>
    </xf>
    <xf numFmtId="0" fontId="31" fillId="0" borderId="140" xfId="5" applyNumberFormat="1" applyFont="1" applyBorder="1" applyAlignment="1">
      <alignment horizontal="justify" vertical="center"/>
    </xf>
    <xf numFmtId="0" fontId="31" fillId="0" borderId="145" xfId="0" applyFont="1" applyBorder="1" applyAlignment="1">
      <alignment horizontal="justify" vertical="center" wrapText="1"/>
    </xf>
    <xf numFmtId="0" fontId="31" fillId="0" borderId="144" xfId="0" applyFont="1" applyBorder="1" applyAlignment="1">
      <alignment horizontal="justify" vertical="center" wrapText="1"/>
    </xf>
    <xf numFmtId="0" fontId="31" fillId="0" borderId="143" xfId="0" applyFont="1" applyBorder="1" applyAlignment="1">
      <alignment horizontal="justify" vertical="center" wrapText="1"/>
    </xf>
    <xf numFmtId="0" fontId="31" fillId="0" borderId="138" xfId="0" applyFont="1" applyBorder="1" applyAlignment="1">
      <alignment horizontal="justify" vertical="center" wrapText="1"/>
    </xf>
    <xf numFmtId="0" fontId="31" fillId="0" borderId="137" xfId="0" applyFont="1" applyBorder="1" applyAlignment="1">
      <alignment horizontal="justify" vertical="center" wrapText="1"/>
    </xf>
    <xf numFmtId="0" fontId="31" fillId="0" borderId="136" xfId="0" applyFont="1" applyBorder="1" applyAlignment="1">
      <alignment horizontal="justify" vertical="center" wrapText="1"/>
    </xf>
    <xf numFmtId="38" fontId="31" fillId="3" borderId="149" xfId="5" applyFont="1" applyFill="1" applyBorder="1" applyAlignment="1" applyProtection="1">
      <alignment horizontal="right" vertical="center"/>
      <protection locked="0"/>
    </xf>
    <xf numFmtId="38" fontId="0" fillId="3" borderId="148" xfId="5" applyFont="1" applyFill="1" applyBorder="1" applyAlignment="1" applyProtection="1">
      <alignment horizontal="right" vertical="center"/>
      <protection locked="0"/>
    </xf>
    <xf numFmtId="38" fontId="31" fillId="2" borderId="149" xfId="5" applyFont="1" applyFill="1" applyBorder="1" applyAlignment="1" applyProtection="1">
      <alignment horizontal="right" vertical="center"/>
    </xf>
    <xf numFmtId="38" fontId="0" fillId="2" borderId="148" xfId="5" applyFont="1" applyFill="1" applyBorder="1" applyAlignment="1" applyProtection="1">
      <alignment horizontal="right" vertical="center"/>
    </xf>
    <xf numFmtId="0" fontId="57" fillId="3" borderId="145" xfId="0" applyFont="1" applyFill="1" applyBorder="1" applyAlignment="1" applyProtection="1">
      <alignment horizontal="center" vertical="center"/>
      <protection locked="0"/>
    </xf>
    <xf numFmtId="0" fontId="56" fillId="3" borderId="144" xfId="0" applyFont="1" applyFill="1" applyBorder="1" applyAlignment="1" applyProtection="1">
      <alignment horizontal="center" vertical="center"/>
      <protection locked="0"/>
    </xf>
    <xf numFmtId="0" fontId="56" fillId="3" borderId="143" xfId="0" applyFont="1" applyFill="1" applyBorder="1" applyAlignment="1" applyProtection="1">
      <alignment horizontal="center" vertical="center"/>
      <protection locked="0"/>
    </xf>
    <xf numFmtId="0" fontId="57" fillId="3" borderId="138" xfId="0" applyFont="1" applyFill="1" applyBorder="1" applyAlignment="1" applyProtection="1">
      <alignment horizontal="justify" vertical="center" wrapText="1"/>
      <protection locked="0"/>
    </xf>
    <xf numFmtId="0" fontId="57" fillId="3" borderId="136" xfId="0" applyFont="1" applyFill="1" applyBorder="1" applyAlignment="1" applyProtection="1">
      <alignment horizontal="justify" vertical="center" wrapText="1"/>
      <protection locked="0"/>
    </xf>
    <xf numFmtId="38" fontId="57" fillId="2" borderId="149" xfId="5" applyFont="1" applyFill="1" applyBorder="1" applyProtection="1">
      <alignment vertical="center"/>
    </xf>
    <xf numFmtId="38" fontId="56" fillId="2" borderId="148" xfId="5" applyFont="1" applyFill="1" applyBorder="1" applyProtection="1">
      <alignment vertical="center"/>
    </xf>
    <xf numFmtId="188" fontId="57" fillId="2" borderId="141" xfId="0" applyNumberFormat="1" applyFont="1" applyFill="1" applyBorder="1">
      <alignment vertical="center"/>
    </xf>
    <xf numFmtId="188" fontId="56" fillId="2" borderId="0" xfId="0" applyNumberFormat="1" applyFont="1" applyFill="1">
      <alignment vertical="center"/>
    </xf>
    <xf numFmtId="188" fontId="56" fillId="2" borderId="140" xfId="0" applyNumberFormat="1" applyFont="1" applyFill="1" applyBorder="1">
      <alignment vertical="center"/>
    </xf>
    <xf numFmtId="0" fontId="57" fillId="3" borderId="145" xfId="0" applyFont="1" applyFill="1" applyBorder="1" applyProtection="1">
      <alignment vertical="center"/>
      <protection locked="0"/>
    </xf>
    <xf numFmtId="0" fontId="56" fillId="3" borderId="144" xfId="0" applyFont="1" applyFill="1" applyBorder="1" applyProtection="1">
      <alignment vertical="center"/>
      <protection locked="0"/>
    </xf>
    <xf numFmtId="0" fontId="56" fillId="3" borderId="143" xfId="0" applyFont="1" applyFill="1" applyBorder="1" applyProtection="1">
      <alignment vertical="center"/>
      <protection locked="0"/>
    </xf>
    <xf numFmtId="0" fontId="31" fillId="0" borderId="149" xfId="0" applyFont="1" applyBorder="1" applyAlignment="1">
      <alignment horizontal="center" vertical="center" shrinkToFit="1"/>
    </xf>
    <xf numFmtId="0" fontId="0" fillId="0" borderId="148" xfId="0" applyBorder="1" applyAlignment="1">
      <alignment horizontal="center" vertical="center" shrinkToFit="1"/>
    </xf>
    <xf numFmtId="0" fontId="0" fillId="0" borderId="147" xfId="0" applyBorder="1" applyAlignment="1">
      <alignment horizontal="center" vertical="center" shrinkToFit="1"/>
    </xf>
    <xf numFmtId="176" fontId="57" fillId="2" borderId="141" xfId="0" applyNumberFormat="1" applyFont="1" applyFill="1" applyBorder="1" applyAlignment="1">
      <alignment horizontal="center" vertical="center"/>
    </xf>
    <xf numFmtId="176" fontId="56" fillId="2" borderId="0" xfId="0" applyNumberFormat="1" applyFont="1" applyFill="1" applyAlignment="1">
      <alignment horizontal="center" vertical="center"/>
    </xf>
    <xf numFmtId="176" fontId="56" fillId="2" borderId="140" xfId="0" applyNumberFormat="1" applyFont="1" applyFill="1" applyBorder="1" applyAlignment="1">
      <alignment horizontal="center" vertical="center"/>
    </xf>
    <xf numFmtId="178" fontId="57" fillId="3" borderId="145" xfId="0" applyNumberFormat="1" applyFont="1" applyFill="1" applyBorder="1" applyProtection="1">
      <alignment vertical="center"/>
      <protection locked="0"/>
    </xf>
    <xf numFmtId="0" fontId="57" fillId="3" borderId="138" xfId="0" applyFont="1" applyFill="1" applyBorder="1" applyProtection="1">
      <alignment vertical="center"/>
      <protection locked="0"/>
    </xf>
    <xf numFmtId="0" fontId="56" fillId="3" borderId="137" xfId="0" applyFont="1" applyFill="1" applyBorder="1" applyProtection="1">
      <alignment vertical="center"/>
      <protection locked="0"/>
    </xf>
    <xf numFmtId="0" fontId="56" fillId="3" borderId="136" xfId="0" applyFont="1" applyFill="1" applyBorder="1" applyProtection="1">
      <alignment vertical="center"/>
      <protection locked="0"/>
    </xf>
    <xf numFmtId="176" fontId="57" fillId="2" borderId="145" xfId="0" applyNumberFormat="1" applyFont="1" applyFill="1" applyBorder="1" applyAlignment="1">
      <alignment horizontal="center" vertical="center"/>
    </xf>
    <xf numFmtId="176" fontId="56" fillId="2" borderId="144" xfId="0" applyNumberFormat="1" applyFont="1" applyFill="1" applyBorder="1" applyAlignment="1">
      <alignment horizontal="center" vertical="center"/>
    </xf>
    <xf numFmtId="176" fontId="56" fillId="2" borderId="143" xfId="0" applyNumberFormat="1" applyFont="1" applyFill="1" applyBorder="1" applyAlignment="1">
      <alignment horizontal="center" vertical="center"/>
    </xf>
    <xf numFmtId="0" fontId="57" fillId="3" borderId="138" xfId="0" applyFont="1" applyFill="1" applyBorder="1" applyAlignment="1" applyProtection="1">
      <alignment horizontal="left" vertical="center"/>
      <protection locked="0"/>
    </xf>
    <xf numFmtId="0" fontId="56" fillId="3" borderId="137" xfId="0" applyFont="1" applyFill="1" applyBorder="1" applyAlignment="1" applyProtection="1">
      <alignment horizontal="left" vertical="center"/>
      <protection locked="0"/>
    </xf>
    <xf numFmtId="0" fontId="56" fillId="3" borderId="136" xfId="0" applyFont="1" applyFill="1" applyBorder="1" applyAlignment="1" applyProtection="1">
      <alignment horizontal="left" vertical="center"/>
      <protection locked="0"/>
    </xf>
    <xf numFmtId="0" fontId="57" fillId="3" borderId="145" xfId="0" applyFont="1" applyFill="1" applyBorder="1" applyAlignment="1" applyProtection="1">
      <alignment horizontal="left" vertical="center"/>
      <protection locked="0"/>
    </xf>
    <xf numFmtId="0" fontId="56" fillId="3" borderId="144" xfId="0" applyFont="1" applyFill="1" applyBorder="1" applyAlignment="1" applyProtection="1">
      <alignment horizontal="left" vertical="center"/>
      <protection locked="0"/>
    </xf>
    <xf numFmtId="0" fontId="56" fillId="3" borderId="143" xfId="0" applyFont="1" applyFill="1" applyBorder="1" applyAlignment="1" applyProtection="1">
      <alignment horizontal="left" vertical="center"/>
      <protection locked="0"/>
    </xf>
    <xf numFmtId="0" fontId="57" fillId="3" borderId="141" xfId="0" applyFont="1" applyFill="1" applyBorder="1" applyAlignment="1" applyProtection="1">
      <alignment horizontal="left" vertical="center"/>
      <protection locked="0"/>
    </xf>
    <xf numFmtId="0" fontId="56" fillId="3" borderId="0" xfId="0" applyFont="1" applyFill="1" applyAlignment="1" applyProtection="1">
      <alignment horizontal="left" vertical="center"/>
      <protection locked="0"/>
    </xf>
    <xf numFmtId="0" fontId="56" fillId="3" borderId="140" xfId="0" applyFont="1" applyFill="1" applyBorder="1" applyAlignment="1" applyProtection="1">
      <alignment horizontal="left" vertical="center"/>
      <protection locked="0"/>
    </xf>
    <xf numFmtId="188" fontId="57" fillId="2" borderId="145" xfId="0" applyNumberFormat="1" applyFont="1" applyFill="1" applyBorder="1">
      <alignment vertical="center"/>
    </xf>
    <xf numFmtId="188" fontId="56" fillId="2" borderId="144" xfId="0" applyNumberFormat="1" applyFont="1" applyFill="1" applyBorder="1">
      <alignment vertical="center"/>
    </xf>
    <xf numFmtId="188" fontId="56" fillId="2" borderId="143" xfId="0" applyNumberFormat="1" applyFont="1" applyFill="1" applyBorder="1">
      <alignment vertical="center"/>
    </xf>
    <xf numFmtId="178" fontId="57" fillId="3" borderId="138" xfId="0" applyNumberFormat="1" applyFont="1" applyFill="1" applyBorder="1" applyProtection="1">
      <alignment vertical="center"/>
      <protection locked="0"/>
    </xf>
    <xf numFmtId="188" fontId="57" fillId="2" borderId="138" xfId="0" applyNumberFormat="1" applyFont="1" applyFill="1" applyBorder="1">
      <alignment vertical="center"/>
    </xf>
    <xf numFmtId="188" fontId="56" fillId="2" borderId="137" xfId="0" applyNumberFormat="1" applyFont="1" applyFill="1" applyBorder="1">
      <alignment vertical="center"/>
    </xf>
    <xf numFmtId="188" fontId="56" fillId="2" borderId="136" xfId="0" applyNumberFormat="1" applyFont="1" applyFill="1" applyBorder="1">
      <alignment vertical="center"/>
    </xf>
    <xf numFmtId="176" fontId="57" fillId="2" borderId="151" xfId="0" applyNumberFormat="1" applyFont="1" applyFill="1" applyBorder="1">
      <alignment vertical="center"/>
    </xf>
    <xf numFmtId="176" fontId="56" fillId="2" borderId="25" xfId="0" applyNumberFormat="1" applyFont="1" applyFill="1" applyBorder="1">
      <alignment vertical="center"/>
    </xf>
    <xf numFmtId="176" fontId="56" fillId="2" borderId="152" xfId="0" applyNumberFormat="1" applyFont="1" applyFill="1" applyBorder="1">
      <alignment vertical="center"/>
    </xf>
    <xf numFmtId="0" fontId="2" fillId="0" borderId="0" xfId="3" applyFont="1" applyAlignment="1">
      <alignment horizontal="left" vertical="center" wrapText="1"/>
    </xf>
    <xf numFmtId="0" fontId="2" fillId="0" borderId="16" xfId="3" applyFont="1" applyBorder="1" applyAlignment="1">
      <alignment horizontal="left" vertical="center" wrapText="1"/>
    </xf>
    <xf numFmtId="0" fontId="44" fillId="0" borderId="61" xfId="3" applyFont="1" applyBorder="1" applyAlignment="1">
      <alignment horizontal="left" vertical="center" wrapText="1"/>
    </xf>
    <xf numFmtId="0" fontId="44" fillId="0" borderId="58" xfId="3" applyFont="1" applyBorder="1" applyAlignment="1">
      <alignment horizontal="left" vertical="center" wrapText="1"/>
    </xf>
    <xf numFmtId="0" fontId="44" fillId="0" borderId="57" xfId="3" applyFont="1" applyBorder="1" applyAlignment="1">
      <alignment horizontal="left" vertical="center" wrapText="1"/>
    </xf>
    <xf numFmtId="0" fontId="41" fillId="0" borderId="25" xfId="3" applyFont="1" applyBorder="1" applyAlignment="1">
      <alignment horizontal="center" vertical="center"/>
    </xf>
    <xf numFmtId="0" fontId="2" fillId="0" borderId="15" xfId="3" applyFont="1" applyBorder="1" applyAlignment="1">
      <alignment horizontal="center" vertical="center"/>
    </xf>
    <xf numFmtId="0" fontId="2" fillId="0" borderId="0" xfId="3" applyFont="1" applyAlignment="1">
      <alignment horizontal="center" vertical="center"/>
    </xf>
    <xf numFmtId="0" fontId="2" fillId="0" borderId="16" xfId="3" applyFont="1" applyBorder="1" applyAlignment="1">
      <alignment horizontal="center" vertical="center"/>
    </xf>
    <xf numFmtId="0" fontId="14" fillId="2" borderId="9" xfId="1" applyFont="1" applyFill="1" applyBorder="1" applyAlignment="1">
      <alignment horizontal="center" vertical="center"/>
    </xf>
  </cellXfs>
  <cellStyles count="8">
    <cellStyle name="パーセント 2" xfId="7" xr:uid="{9036CB64-E89B-4966-A8A9-851F9A08DF65}"/>
    <cellStyle name="桁区切り" xfId="5" builtinId="6"/>
    <cellStyle name="桁区切り 2" xfId="2" xr:uid="{62526904-EA39-4D37-B979-80F882F97797}"/>
    <cellStyle name="桁区切り 3" xfId="4" xr:uid="{FF2F41E1-2D66-46B7-B586-942FCE27DEA4}"/>
    <cellStyle name="標準" xfId="0" builtinId="0"/>
    <cellStyle name="標準 2" xfId="1" xr:uid="{5B552935-43D2-442B-B9A4-A30EA13C583D}"/>
    <cellStyle name="標準 3" xfId="3" xr:uid="{4C47A077-2D29-4DAA-B1BF-88688797DF28}"/>
    <cellStyle name="標準 4" xfId="6" xr:uid="{780A89B5-B2AB-47D7-8592-C375AFCBC663}"/>
  </cellStyles>
  <dxfs count="10">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9525</xdr:colOff>
      <xdr:row>8</xdr:row>
      <xdr:rowOff>123825</xdr:rowOff>
    </xdr:from>
    <xdr:to>
      <xdr:col>4</xdr:col>
      <xdr:colOff>533400</xdr:colOff>
      <xdr:row>8</xdr:row>
      <xdr:rowOff>123825</xdr:rowOff>
    </xdr:to>
    <xdr:cxnSp macro="">
      <xdr:nvCxnSpPr>
        <xdr:cNvPr id="2" name="直線コネクタ 1">
          <a:extLst>
            <a:ext uri="{FF2B5EF4-FFF2-40B4-BE49-F238E27FC236}">
              <a16:creationId xmlns:a16="http://schemas.microsoft.com/office/drawing/2014/main" id="{01999A8F-4E50-45DF-B2B5-C74460C7A910}"/>
            </a:ext>
          </a:extLst>
        </xdr:cNvPr>
        <xdr:cNvCxnSpPr/>
      </xdr:nvCxnSpPr>
      <xdr:spPr>
        <a:xfrm>
          <a:off x="1383030" y="1954530"/>
          <a:ext cx="1893570" cy="0"/>
        </a:xfrm>
        <a:prstGeom prst="line">
          <a:avLst/>
        </a:prstGeom>
        <a:ln w="76200">
          <a:solidFill>
            <a:srgbClr val="FFC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190500</xdr:colOff>
      <xdr:row>9</xdr:row>
      <xdr:rowOff>160020</xdr:rowOff>
    </xdr:from>
    <xdr:to>
      <xdr:col>5</xdr:col>
      <xdr:colOff>15240</xdr:colOff>
      <xdr:row>9</xdr:row>
      <xdr:rowOff>167640</xdr:rowOff>
    </xdr:to>
    <xdr:cxnSp macro="">
      <xdr:nvCxnSpPr>
        <xdr:cNvPr id="3" name="直線コネクタ 7">
          <a:extLst>
            <a:ext uri="{FF2B5EF4-FFF2-40B4-BE49-F238E27FC236}">
              <a16:creationId xmlns:a16="http://schemas.microsoft.com/office/drawing/2014/main" id="{736772A6-A1CD-4291-869E-16A7A50F5ED2}"/>
            </a:ext>
          </a:extLst>
        </xdr:cNvPr>
        <xdr:cNvCxnSpPr>
          <a:cxnSpLocks noChangeShapeType="1"/>
        </xdr:cNvCxnSpPr>
      </xdr:nvCxnSpPr>
      <xdr:spPr bwMode="auto">
        <a:xfrm>
          <a:off x="1562100" y="2219325"/>
          <a:ext cx="1885950" cy="9525"/>
        </a:xfrm>
        <a:prstGeom prst="line">
          <a:avLst/>
        </a:prstGeom>
        <a:noFill/>
        <a:ln w="76200" algn="ctr">
          <a:solidFill>
            <a:srgbClr val="00B0F0"/>
          </a:solidFill>
          <a:miter lim="800000"/>
          <a:headEnd/>
          <a:tailEnd/>
        </a:ln>
        <a:extLst>
          <a:ext uri="{909E8E84-426E-40DD-AFC4-6F175D3DCCD1}">
            <a14:hiddenFill xmlns:a14="http://schemas.microsoft.com/office/drawing/2010/main">
              <a:noFill/>
            </a14:hiddenFill>
          </a:ext>
        </a:extLst>
      </xdr:spPr>
    </xdr:cxnSp>
    <xdr:clientData/>
  </xdr:twoCellAnchor>
  <xdr:twoCellAnchor>
    <xdr:from>
      <xdr:col>2</xdr:col>
      <xdr:colOff>219075</xdr:colOff>
      <xdr:row>10</xdr:row>
      <xdr:rowOff>180975</xdr:rowOff>
    </xdr:from>
    <xdr:to>
      <xdr:col>3</xdr:col>
      <xdr:colOff>409575</xdr:colOff>
      <xdr:row>10</xdr:row>
      <xdr:rowOff>180975</xdr:rowOff>
    </xdr:to>
    <xdr:cxnSp macro="">
      <xdr:nvCxnSpPr>
        <xdr:cNvPr id="4" name="直線コネクタ 3">
          <a:extLst>
            <a:ext uri="{FF2B5EF4-FFF2-40B4-BE49-F238E27FC236}">
              <a16:creationId xmlns:a16="http://schemas.microsoft.com/office/drawing/2014/main" id="{50CEEA76-8449-436C-A1F5-1AAA3E19E00E}"/>
            </a:ext>
          </a:extLst>
        </xdr:cNvPr>
        <xdr:cNvCxnSpPr/>
      </xdr:nvCxnSpPr>
      <xdr:spPr>
        <a:xfrm>
          <a:off x="1588770" y="2465070"/>
          <a:ext cx="876300" cy="0"/>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304800</xdr:colOff>
      <xdr:row>11</xdr:row>
      <xdr:rowOff>209550</xdr:rowOff>
    </xdr:from>
    <xdr:to>
      <xdr:col>4</xdr:col>
      <xdr:colOff>333375</xdr:colOff>
      <xdr:row>11</xdr:row>
      <xdr:rowOff>209550</xdr:rowOff>
    </xdr:to>
    <xdr:cxnSp macro="">
      <xdr:nvCxnSpPr>
        <xdr:cNvPr id="5" name="直線コネクタ 4">
          <a:extLst>
            <a:ext uri="{FF2B5EF4-FFF2-40B4-BE49-F238E27FC236}">
              <a16:creationId xmlns:a16="http://schemas.microsoft.com/office/drawing/2014/main" id="{87C71417-4C4A-464B-B235-86AC2F58C620}"/>
            </a:ext>
          </a:extLst>
        </xdr:cNvPr>
        <xdr:cNvCxnSpPr/>
      </xdr:nvCxnSpPr>
      <xdr:spPr>
        <a:xfrm>
          <a:off x="2362200" y="2720340"/>
          <a:ext cx="712470" cy="0"/>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276225</xdr:colOff>
      <xdr:row>12</xdr:row>
      <xdr:rowOff>200025</xdr:rowOff>
    </xdr:from>
    <xdr:to>
      <xdr:col>4</xdr:col>
      <xdr:colOff>516370</xdr:colOff>
      <xdr:row>12</xdr:row>
      <xdr:rowOff>202142</xdr:rowOff>
    </xdr:to>
    <xdr:cxnSp macro="">
      <xdr:nvCxnSpPr>
        <xdr:cNvPr id="6" name="直線コネクタ 5">
          <a:extLst>
            <a:ext uri="{FF2B5EF4-FFF2-40B4-BE49-F238E27FC236}">
              <a16:creationId xmlns:a16="http://schemas.microsoft.com/office/drawing/2014/main" id="{3A40674F-803A-4928-8BE6-CAD01AC5FA90}"/>
            </a:ext>
          </a:extLst>
        </xdr:cNvPr>
        <xdr:cNvCxnSpPr/>
      </xdr:nvCxnSpPr>
      <xdr:spPr>
        <a:xfrm flipV="1">
          <a:off x="3021330" y="2945130"/>
          <a:ext cx="234430" cy="4022"/>
        </a:xfrm>
        <a:prstGeom prst="line">
          <a:avLst/>
        </a:prstGeom>
        <a:ln w="76200">
          <a:solidFill>
            <a:srgbClr val="FF0000"/>
          </a:solidFill>
        </a:ln>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15</xdr:col>
      <xdr:colOff>152400</xdr:colOff>
      <xdr:row>28</xdr:row>
      <xdr:rowOff>161925</xdr:rowOff>
    </xdr:from>
    <xdr:ext cx="184731" cy="264560"/>
    <xdr:sp macro="" textlink="">
      <xdr:nvSpPr>
        <xdr:cNvPr id="2" name="テキスト ボックス 1">
          <a:extLst>
            <a:ext uri="{FF2B5EF4-FFF2-40B4-BE49-F238E27FC236}">
              <a16:creationId xmlns:a16="http://schemas.microsoft.com/office/drawing/2014/main" id="{E039EC83-8758-4066-BCFA-E2C5297691DC}"/>
            </a:ext>
          </a:extLst>
        </xdr:cNvPr>
        <xdr:cNvSpPr txBox="1"/>
      </xdr:nvSpPr>
      <xdr:spPr>
        <a:xfrm>
          <a:off x="10153650" y="65646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147c809fda333bbe/&#12463;&#12540;&#12522;&#12531;&#12464;&#12471;&#12455;&#12523;&#12479;&#12540;/R5&#12486;&#12490;&#12531;&#12488;_&#27096;&#24335;/&#21029;&#32025;1&#12288;&#23455;&#26045;&#35336;&#30011;&#26360;(R5&#12486;&#12490;&#12531;&#12488;&#65289;.xls" TargetMode="External"/><Relationship Id="rId1" Type="http://schemas.openxmlformats.org/officeDocument/2006/relationships/externalLinkPath" Target="https://d.docs.live.net/147c809fda333bbe/R5&#35036;&#27491;&#12288;&#20844;&#21215;&#35201;&#38936;/&#12486;&#12490;&#12531;&#12488;_&#27096;&#24335;/&#21029;&#32025;1&#12288;&#23455;&#26045;&#35336;&#30011;&#26360;(R5&#12486;&#12490;&#12531;&#12488;&#65289;.xls"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65303;&#35036;&#27491;2&#27425;_&#27665;&#38291;_&#27096;&#24335;/SERA&#35500;&#26126;&#29992;/SERA&#35500;&#26126;&#29992;1_&#27096;&#24335;&#65297;&#21450;&#12403;&#21029;&#32025;1&#21029;&#32025;2&#12288;&#27665;&#38291;2.6(R8&#30003;&#35531;&#29992;&#65289;.xlsx" TargetMode="External"/><Relationship Id="rId2" Type="http://schemas.openxmlformats.org/officeDocument/2006/relationships/externalLinkPath" Target="file:///\\file-sv\&#20849;&#26377;\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 Id="rId1" Type="http://schemas.openxmlformats.org/officeDocument/2006/relationships/externalLinkPath" Target="/R7&#35036;&#27491;/&#20844;&#21215;&#35201;&#38936;/10&#12288;&#27096;&#24335;_&#30003;&#35531;&#26360;&#65288;2&#27425;&#20844;&#21215;&#20998;&#65289;/R&#65303;&#35036;&#27491;2&#27425;_&#27665;&#38291;_&#27096;&#24335;/SERA&#35500;&#26126;&#29992;/SERA&#35500;&#26126;&#29992;1_&#27096;&#24335;&#65297;&#21450;&#12403;&#21029;&#32025;1&#21029;&#32025;2&#12288;&#27665;&#38291;2.6(R8&#30003;&#35531;&#2999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1"/>
      <sheetName val="4テナントビルの概要"/>
      <sheetName val="協会使用シート"/>
      <sheetName val="換算係数"/>
    </sheetNames>
    <sheetDataSet>
      <sheetData sheetId="0" refreshError="1"/>
      <sheetData sheetId="1" refreshError="1"/>
      <sheetData sheetId="2" refreshError="1"/>
      <sheetData sheetId="3" refreshError="1">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申請書式・選択"/>
      <sheetName val="応募・交付申請書"/>
      <sheetName val="別紙1"/>
      <sheetName val="別紙2"/>
      <sheetName val="文言"/>
      <sheetName val="換算係数"/>
    </sheetNames>
    <sheetDataSet>
      <sheetData sheetId="0"/>
      <sheetData sheetId="1"/>
      <sheetData sheetId="2"/>
      <sheetData sheetId="3"/>
      <sheetData sheetId="4"/>
      <sheetData sheetId="5">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2.29</v>
          </cell>
          <cell r="D6" t="str">
            <v>kL</v>
          </cell>
          <cell r="E6" t="str">
            <v>tCO2/kL</v>
          </cell>
        </row>
        <row r="7">
          <cell r="B7" t="str">
            <v>ナフサ</v>
          </cell>
          <cell r="C7">
            <v>2.2422400000000002</v>
          </cell>
          <cell r="D7" t="str">
            <v>kL</v>
          </cell>
          <cell r="E7" t="str">
            <v>tCO2/kL</v>
          </cell>
        </row>
        <row r="8">
          <cell r="B8" t="str">
            <v>灯油</v>
          </cell>
          <cell r="C8">
            <v>2.5</v>
          </cell>
          <cell r="D8" t="str">
            <v>kL</v>
          </cell>
          <cell r="E8" t="str">
            <v>tCO2/kL</v>
          </cell>
        </row>
        <row r="9">
          <cell r="B9" t="str">
            <v>軽油</v>
          </cell>
          <cell r="C9">
            <v>2.62</v>
          </cell>
          <cell r="D9" t="str">
            <v>kL</v>
          </cell>
          <cell r="E9" t="str">
            <v>tCO2/kL</v>
          </cell>
        </row>
        <row r="10">
          <cell r="B10" t="str">
            <v>Ａ重油</v>
          </cell>
          <cell r="C10">
            <v>2.75</v>
          </cell>
          <cell r="D10" t="str">
            <v>kL</v>
          </cell>
          <cell r="E10" t="str">
            <v>tCO2/kL</v>
          </cell>
        </row>
        <row r="11">
          <cell r="B11" t="str">
            <v>Ｂ・Ｃ重油</v>
          </cell>
          <cell r="C11">
            <v>3.1</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2.79</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2.27</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0.41599999999999998</v>
          </cell>
          <cell r="D32" t="str">
            <v>千KWh</v>
          </cell>
          <cell r="E32" t="str">
            <v>tCO2/千kWh</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A9828-8858-4970-B01F-75450D2163D9}">
  <dimension ref="A1:AD43"/>
  <sheetViews>
    <sheetView zoomScaleNormal="100" zoomScaleSheetLayoutView="100" workbookViewId="0">
      <selection activeCell="L17" sqref="L17"/>
    </sheetView>
  </sheetViews>
  <sheetFormatPr defaultRowHeight="18.75"/>
  <cols>
    <col min="1" max="10" width="8.875" customWidth="1"/>
    <col min="12" max="12" width="13.625" customWidth="1"/>
    <col min="30" max="30" width="10.625" customWidth="1"/>
  </cols>
  <sheetData>
    <row r="1" spans="1:30">
      <c r="A1" t="str">
        <f>IF(L2="応募申請","様式１","様式第１（第５条関係）")</f>
        <v>様式第１（第５条関係）</v>
      </c>
      <c r="J1" s="294" t="s">
        <v>412</v>
      </c>
      <c r="K1" t="str">
        <f>IF(V2="応募申請","様式１","様式第１（第５条関係）")</f>
        <v>様式第１（第５条関係）</v>
      </c>
      <c r="T1" s="294" t="s">
        <v>412</v>
      </c>
      <c r="AD1" s="294" t="s">
        <v>412</v>
      </c>
    </row>
    <row r="2" spans="1:30">
      <c r="H2" s="341" t="s">
        <v>413</v>
      </c>
      <c r="I2" s="360" t="s">
        <v>413</v>
      </c>
      <c r="J2" s="360"/>
      <c r="R2" s="342" t="s">
        <v>414</v>
      </c>
      <c r="S2" s="361"/>
      <c r="T2" s="362"/>
    </row>
    <row r="3" spans="1:30">
      <c r="I3" s="363" t="s">
        <v>365</v>
      </c>
      <c r="J3" s="363"/>
      <c r="S3" s="363" t="s">
        <v>365</v>
      </c>
      <c r="T3" s="363"/>
    </row>
    <row r="4" spans="1:30">
      <c r="I4" s="358" t="s">
        <v>415</v>
      </c>
      <c r="J4" s="358"/>
      <c r="S4" s="358" t="s">
        <v>415</v>
      </c>
      <c r="T4" s="358"/>
    </row>
    <row r="6" spans="1:30">
      <c r="A6" t="s">
        <v>13</v>
      </c>
      <c r="K6" t="s">
        <v>13</v>
      </c>
    </row>
    <row r="7" spans="1:30">
      <c r="A7" t="s">
        <v>32</v>
      </c>
      <c r="K7" t="s">
        <v>32</v>
      </c>
    </row>
    <row r="9" spans="1:30">
      <c r="C9" t="s">
        <v>16</v>
      </c>
      <c r="D9" t="s">
        <v>14</v>
      </c>
      <c r="F9" s="359"/>
      <c r="G9" s="359"/>
      <c r="H9" s="359"/>
      <c r="I9" s="359"/>
      <c r="J9" s="359"/>
      <c r="M9" t="s">
        <v>16</v>
      </c>
      <c r="N9" t="s">
        <v>14</v>
      </c>
      <c r="P9" s="359"/>
      <c r="Q9" s="359"/>
      <c r="R9" s="359"/>
      <c r="S9" s="359"/>
      <c r="T9" s="359"/>
    </row>
    <row r="10" spans="1:30">
      <c r="D10" t="s">
        <v>15</v>
      </c>
      <c r="F10" s="359"/>
      <c r="G10" s="359"/>
      <c r="H10" s="359"/>
      <c r="I10" s="359"/>
      <c r="J10" s="359"/>
      <c r="N10" t="s">
        <v>15</v>
      </c>
      <c r="P10" s="359"/>
      <c r="Q10" s="359"/>
      <c r="R10" s="359"/>
      <c r="S10" s="359"/>
      <c r="T10" s="359"/>
    </row>
    <row r="11" spans="1:30">
      <c r="D11" t="s">
        <v>12</v>
      </c>
      <c r="F11" s="359"/>
      <c r="G11" s="359"/>
      <c r="H11" s="359"/>
      <c r="I11" s="359"/>
      <c r="J11" s="359"/>
      <c r="N11" t="s">
        <v>12</v>
      </c>
      <c r="P11" s="359"/>
      <c r="Q11" s="359"/>
      <c r="R11" s="359"/>
      <c r="S11" s="359"/>
      <c r="T11" s="359"/>
    </row>
    <row r="13" spans="1:30" s="1" customFormat="1" ht="70.900000000000006" customHeight="1">
      <c r="A13" s="346" t="s">
        <v>416</v>
      </c>
      <c r="B13" s="346"/>
      <c r="C13" s="346"/>
      <c r="D13" s="346"/>
      <c r="E13" s="346"/>
      <c r="F13" s="346"/>
      <c r="G13" s="346"/>
      <c r="H13" s="346"/>
      <c r="I13" s="346"/>
      <c r="J13" s="346"/>
      <c r="K13" s="346" t="s">
        <v>399</v>
      </c>
      <c r="L13" s="346"/>
      <c r="M13" s="346"/>
      <c r="N13" s="346"/>
      <c r="O13" s="346"/>
      <c r="P13" s="346"/>
      <c r="Q13" s="346"/>
      <c r="R13" s="346"/>
      <c r="S13" s="346"/>
      <c r="T13" s="346"/>
      <c r="U13" s="346" t="s">
        <v>417</v>
      </c>
      <c r="V13" s="346"/>
      <c r="W13" s="346"/>
      <c r="X13" s="346"/>
      <c r="Y13" s="346"/>
      <c r="Z13" s="346"/>
      <c r="AA13" s="346"/>
      <c r="AB13" s="346"/>
      <c r="AC13" s="346"/>
      <c r="AD13" s="346"/>
    </row>
    <row r="14" spans="1:30">
      <c r="Q14" t="s">
        <v>34</v>
      </c>
    </row>
    <row r="15" spans="1:30" ht="124.15" customHeight="1">
      <c r="A15" s="344" t="s">
        <v>418</v>
      </c>
      <c r="B15" s="344"/>
      <c r="C15" s="344"/>
      <c r="D15" s="344"/>
      <c r="E15" s="344"/>
      <c r="F15" s="344"/>
      <c r="G15" s="344"/>
      <c r="H15" s="344"/>
      <c r="I15" s="344"/>
      <c r="J15" s="344"/>
      <c r="K15" s="344" t="s">
        <v>400</v>
      </c>
      <c r="L15" s="344"/>
      <c r="M15" s="344"/>
      <c r="N15" s="344"/>
      <c r="O15" s="344"/>
      <c r="P15" s="344"/>
      <c r="Q15" s="344"/>
      <c r="R15" s="344"/>
      <c r="S15" s="344"/>
      <c r="T15" s="344"/>
      <c r="U15" s="344" t="s">
        <v>419</v>
      </c>
      <c r="V15" s="344"/>
      <c r="W15" s="344"/>
      <c r="X15" s="344"/>
      <c r="Y15" s="344"/>
      <c r="Z15" s="344"/>
      <c r="AA15" s="344"/>
      <c r="AB15" s="344"/>
      <c r="AC15" s="344"/>
      <c r="AD15" s="344"/>
    </row>
    <row r="16" spans="1:30">
      <c r="A16" s="348"/>
      <c r="B16" s="348"/>
      <c r="C16" s="348"/>
      <c r="D16" s="348"/>
      <c r="E16" s="348"/>
      <c r="F16" s="348"/>
      <c r="G16" s="348"/>
      <c r="H16" s="348"/>
      <c r="I16" s="348"/>
      <c r="J16" s="348"/>
    </row>
    <row r="18" spans="1:10">
      <c r="A18" s="2"/>
    </row>
    <row r="19" spans="1:10">
      <c r="B19" s="347"/>
      <c r="C19" s="347"/>
      <c r="D19" s="347"/>
      <c r="E19" s="347"/>
      <c r="F19" s="347"/>
      <c r="G19" s="347"/>
      <c r="H19" s="347"/>
      <c r="I19" s="347"/>
      <c r="J19" s="347"/>
    </row>
    <row r="20" spans="1:10">
      <c r="B20" s="347"/>
      <c r="C20" s="347"/>
      <c r="D20" s="347"/>
      <c r="E20" s="347"/>
      <c r="F20" s="347"/>
      <c r="G20" s="347"/>
      <c r="H20" s="347"/>
      <c r="I20" s="347"/>
      <c r="J20" s="347"/>
    </row>
    <row r="25" spans="1:10">
      <c r="D25" s="357"/>
      <c r="E25" s="357"/>
      <c r="F25" s="343"/>
    </row>
    <row r="26" spans="1:10">
      <c r="F26" s="292"/>
      <c r="G26" s="1"/>
    </row>
    <row r="33" spans="1:10">
      <c r="D33" s="358"/>
      <c r="E33" s="358"/>
    </row>
    <row r="39" spans="1:10">
      <c r="F39" s="356"/>
      <c r="G39" s="356"/>
      <c r="H39" s="356"/>
      <c r="I39" s="356"/>
      <c r="J39" s="356"/>
    </row>
    <row r="40" spans="1:10">
      <c r="F40" s="356"/>
      <c r="G40" s="356"/>
      <c r="H40" s="356"/>
      <c r="I40" s="356"/>
      <c r="J40" s="356"/>
    </row>
    <row r="41" spans="1:10">
      <c r="F41" s="356"/>
      <c r="G41" s="356"/>
      <c r="H41" s="356"/>
      <c r="I41" s="356"/>
      <c r="J41" s="356"/>
    </row>
    <row r="43" spans="1:10" ht="316.14999999999998" customHeight="1">
      <c r="A43" s="344"/>
      <c r="B43" s="344"/>
      <c r="C43" s="344"/>
      <c r="D43" s="344"/>
      <c r="E43" s="344"/>
      <c r="F43" s="344"/>
      <c r="G43" s="344"/>
      <c r="H43" s="344"/>
      <c r="I43" s="344"/>
      <c r="J43" s="344"/>
    </row>
  </sheetData>
  <sheetProtection algorithmName="SHA-512" hashValue="6VvjHrlIQYSQRJIasTdgqUsRYJltAAewywOJFJQmAhpajHEdt4utxz7Cyl82YTa8baWD4Xg5DbFXjqEluFNn0Q==" saltValue="zOA1tK4CyX8Z6in2QA++4g==" spinCount="100000" sheet="1" objects="1" scenarios="1"/>
  <mergeCells count="27">
    <mergeCell ref="I2:J2"/>
    <mergeCell ref="S2:T2"/>
    <mergeCell ref="I3:J3"/>
    <mergeCell ref="S3:T3"/>
    <mergeCell ref="I4:J4"/>
    <mergeCell ref="S4:T4"/>
    <mergeCell ref="F9:J9"/>
    <mergeCell ref="P9:T9"/>
    <mergeCell ref="F10:J10"/>
    <mergeCell ref="P10:T10"/>
    <mergeCell ref="F11:J11"/>
    <mergeCell ref="P11:T11"/>
    <mergeCell ref="A13:J13"/>
    <mergeCell ref="K13:T13"/>
    <mergeCell ref="U13:AD13"/>
    <mergeCell ref="A15:J15"/>
    <mergeCell ref="K15:T15"/>
    <mergeCell ref="U15:AD15"/>
    <mergeCell ref="F40:J40"/>
    <mergeCell ref="F41:J41"/>
    <mergeCell ref="A43:J43"/>
    <mergeCell ref="A16:J16"/>
    <mergeCell ref="B19:J19"/>
    <mergeCell ref="B20:J20"/>
    <mergeCell ref="D25:E25"/>
    <mergeCell ref="D33:E33"/>
    <mergeCell ref="F39:J39"/>
  </mergeCells>
  <phoneticPr fontId="1"/>
  <pageMargins left="1.0236220472440944" right="0.23622047244094491" top="0.74803149606299213" bottom="0.35433070866141736" header="0.31496062992125984" footer="0.31496062992125984"/>
  <pageSetup paperSize="9" scale="8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D6026-1DD1-4032-8055-8B01240920CE}">
  <dimension ref="A1:B10"/>
  <sheetViews>
    <sheetView workbookViewId="0">
      <selection activeCell="B15" sqref="B15"/>
    </sheetView>
  </sheetViews>
  <sheetFormatPr defaultRowHeight="18.75"/>
  <cols>
    <col min="2" max="2" width="19" customWidth="1"/>
  </cols>
  <sheetData>
    <row r="1" spans="1:2" ht="33.75" customHeight="1">
      <c r="A1" s="338" t="s">
        <v>408</v>
      </c>
    </row>
    <row r="2" spans="1:2" ht="19.5" thickBot="1"/>
    <row r="3" spans="1:2" ht="41.25" customHeight="1" thickBot="1">
      <c r="B3" s="339" t="s">
        <v>409</v>
      </c>
    </row>
    <row r="9" spans="1:2">
      <c r="A9" s="340" t="s">
        <v>410</v>
      </c>
    </row>
    <row r="10" spans="1:2">
      <c r="A10" s="340" t="s">
        <v>411</v>
      </c>
    </row>
  </sheetData>
  <sheetProtection algorithmName="SHA-512" hashValue="VWoqimFUy3lWJjh2fwTuLhGeNa1ZphcNASUdC4014nzrG+eSv5LAnklX261dR3Oos9qvUrJSkhQQy1SPY6puHQ==" saltValue="CzHumJ1x1CanmHyPj8utKA==" spinCount="100000" sheet="1" objects="1" scenarios="1"/>
  <phoneticPr fontId="1"/>
  <dataValidations count="1">
    <dataValidation type="list" allowBlank="1" showInputMessage="1" showErrorMessage="1" sqref="B3" xr:uid="{9F497409-18BC-41AE-98C4-98FC2B9F0C85}">
      <formula1>"応募申請,R7交付申請,R8交付申請"</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sheetPr codeName="Sheet1"/>
  <dimension ref="A1:Q43"/>
  <sheetViews>
    <sheetView tabSelected="1" view="pageBreakPreview" zoomScaleNormal="100" zoomScaleSheetLayoutView="100" workbookViewId="0">
      <selection activeCell="O14" sqref="O14"/>
    </sheetView>
  </sheetViews>
  <sheetFormatPr defaultRowHeight="18.75"/>
  <sheetData>
    <row r="1" spans="1:17">
      <c r="A1" t="str">
        <f>IF(申請書式・選択!$B$3="応募申請","様式１","様式第１（第５条関係）")</f>
        <v>様式１</v>
      </c>
      <c r="J1" s="294" t="s">
        <v>412</v>
      </c>
    </row>
    <row r="2" spans="1:17">
      <c r="H2" s="320" t="str">
        <f>IF(申請書式・選択!B3="応募申請","","ID番号")</f>
        <v/>
      </c>
      <c r="I2" s="349"/>
      <c r="J2" s="350"/>
    </row>
    <row r="3" spans="1:17">
      <c r="I3" s="353" t="s">
        <v>365</v>
      </c>
      <c r="J3" s="353"/>
    </row>
    <row r="4" spans="1:17">
      <c r="I4" s="354" t="s">
        <v>36</v>
      </c>
      <c r="J4" s="354"/>
    </row>
    <row r="6" spans="1:17">
      <c r="A6" t="s">
        <v>13</v>
      </c>
    </row>
    <row r="7" spans="1:17">
      <c r="A7" t="s">
        <v>32</v>
      </c>
    </row>
    <row r="9" spans="1:17">
      <c r="C9" t="s">
        <v>16</v>
      </c>
      <c r="D9" t="s">
        <v>14</v>
      </c>
      <c r="F9" s="355"/>
      <c r="G9" s="355"/>
      <c r="H9" s="355"/>
      <c r="I9" s="355"/>
      <c r="J9" s="355"/>
    </row>
    <row r="10" spans="1:17">
      <c r="D10" t="s">
        <v>15</v>
      </c>
      <c r="F10" s="355"/>
      <c r="G10" s="355"/>
      <c r="H10" s="355"/>
      <c r="I10" s="355"/>
      <c r="J10" s="355"/>
    </row>
    <row r="11" spans="1:17">
      <c r="D11" t="s">
        <v>12</v>
      </c>
      <c r="F11" s="355"/>
      <c r="G11" s="355"/>
      <c r="H11" s="355"/>
      <c r="I11" s="355"/>
      <c r="J11" s="355"/>
    </row>
    <row r="13" spans="1:17" s="1" customFormat="1" ht="70.900000000000006" customHeight="1">
      <c r="A13" s="346" t="str">
        <f>IF(申請書式・選択!$B$3="応募申請",文言!A13,IF(申請書式・選択!$B$3="R7交付申請",文言!K13,文言!U13))</f>
        <v>二酸化炭素排出抑制対策事業費等補助金
（建築物等のZEB化・省CO2化普及加速事業）応募申請書</v>
      </c>
      <c r="B13" s="346"/>
      <c r="C13" s="346"/>
      <c r="D13" s="346"/>
      <c r="E13" s="346"/>
      <c r="F13" s="346"/>
      <c r="G13" s="346"/>
      <c r="H13" s="346"/>
      <c r="I13" s="346"/>
      <c r="J13" s="346"/>
    </row>
    <row r="14" spans="1:17">
      <c r="Q14" t="s">
        <v>34</v>
      </c>
    </row>
    <row r="15" spans="1:17" ht="124.15" customHeight="1">
      <c r="A15" s="344" t="str">
        <f>IF(申請書式・選択!$B$3="応募申請",文言!A15,IF(申請書式・選択!$B$3="R7交付申請",文言!K15,文言!U15))</f>
        <v>　二酸化炭素排出抑制対策事業費等補助金（建築物等のZEB化・省CO2化普及加速事業）について下記のとおり申請します。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5" s="344"/>
      <c r="C15" s="344"/>
      <c r="D15" s="344"/>
      <c r="E15" s="344"/>
      <c r="F15" s="344"/>
      <c r="G15" s="344"/>
      <c r="H15" s="344"/>
      <c r="I15" s="344"/>
      <c r="J15" s="344"/>
    </row>
    <row r="16" spans="1:17">
      <c r="A16" s="348" t="s">
        <v>17</v>
      </c>
      <c r="B16" s="348"/>
      <c r="C16" s="348"/>
      <c r="D16" s="348"/>
      <c r="E16" s="348"/>
      <c r="F16" s="348"/>
      <c r="G16" s="348"/>
      <c r="H16" s="348"/>
      <c r="I16" s="348"/>
      <c r="J16" s="348"/>
    </row>
    <row r="18" spans="1:10">
      <c r="A18" s="2" t="s">
        <v>18</v>
      </c>
    </row>
    <row r="19" spans="1:10">
      <c r="B19" s="347" t="s">
        <v>374</v>
      </c>
      <c r="C19" s="347"/>
      <c r="D19" s="347"/>
      <c r="E19" s="347"/>
      <c r="F19" s="347"/>
      <c r="G19" s="347"/>
      <c r="H19" s="347"/>
      <c r="I19" s="347"/>
      <c r="J19" s="347"/>
    </row>
    <row r="20" spans="1:10">
      <c r="B20" s="347"/>
      <c r="C20" s="347"/>
      <c r="D20" s="347"/>
      <c r="E20" s="347"/>
      <c r="F20" s="347"/>
      <c r="G20" s="347"/>
      <c r="H20" s="347"/>
      <c r="I20" s="347"/>
      <c r="J20" s="347"/>
    </row>
    <row r="22" spans="1:10">
      <c r="A22" t="s">
        <v>19</v>
      </c>
    </row>
    <row r="23" spans="1:10">
      <c r="B23" t="s">
        <v>20</v>
      </c>
    </row>
    <row r="25" spans="1:10">
      <c r="A25" t="s">
        <v>21</v>
      </c>
      <c r="D25" s="351">
        <f>'1-7.経費内訳（別紙2）'!N10</f>
        <v>0</v>
      </c>
      <c r="E25" s="351"/>
      <c r="F25" s="293" t="s">
        <v>364</v>
      </c>
    </row>
    <row r="26" spans="1:10">
      <c r="A26" t="s">
        <v>361</v>
      </c>
      <c r="F26" s="292">
        <v>0</v>
      </c>
      <c r="G26" t="s">
        <v>360</v>
      </c>
    </row>
    <row r="28" spans="1:10">
      <c r="A28" t="s">
        <v>23</v>
      </c>
    </row>
    <row r="29" spans="1:10">
      <c r="B29" t="s">
        <v>24</v>
      </c>
    </row>
    <row r="32" spans="1:10">
      <c r="A32" t="s">
        <v>25</v>
      </c>
    </row>
    <row r="33" spans="1:10">
      <c r="B33" t="s">
        <v>26</v>
      </c>
      <c r="D33" s="352"/>
      <c r="E33" s="352"/>
    </row>
    <row r="35" spans="1:10">
      <c r="A35" t="s">
        <v>27</v>
      </c>
    </row>
    <row r="38" spans="1:10">
      <c r="A38" t="s">
        <v>28</v>
      </c>
    </row>
    <row r="39" spans="1:10">
      <c r="A39" t="s">
        <v>29</v>
      </c>
      <c r="F39" s="345"/>
      <c r="G39" s="345"/>
      <c r="H39" s="345"/>
      <c r="I39" s="345"/>
      <c r="J39" s="345"/>
    </row>
    <row r="40" spans="1:10">
      <c r="A40" t="s">
        <v>30</v>
      </c>
      <c r="F40" s="345"/>
      <c r="G40" s="345"/>
      <c r="H40" s="345"/>
      <c r="I40" s="345"/>
      <c r="J40" s="345"/>
    </row>
    <row r="41" spans="1:10">
      <c r="A41" t="s">
        <v>31</v>
      </c>
      <c r="F41" s="345"/>
      <c r="G41" s="345"/>
      <c r="H41" s="345"/>
      <c r="I41" s="345"/>
      <c r="J41" s="345"/>
    </row>
    <row r="43" spans="1:10" ht="316.14999999999998" customHeight="1">
      <c r="A43" s="344" t="s">
        <v>33</v>
      </c>
      <c r="B43" s="344"/>
      <c r="C43" s="344"/>
      <c r="D43" s="344"/>
      <c r="E43" s="344"/>
      <c r="F43" s="344"/>
      <c r="G43" s="344"/>
      <c r="H43" s="344"/>
      <c r="I43" s="344"/>
      <c r="J43" s="344"/>
    </row>
  </sheetData>
  <mergeCells count="17">
    <mergeCell ref="I2:J2"/>
    <mergeCell ref="B20:J20"/>
    <mergeCell ref="D25:E25"/>
    <mergeCell ref="D33:E33"/>
    <mergeCell ref="F39:J39"/>
    <mergeCell ref="I3:J3"/>
    <mergeCell ref="I4:J4"/>
    <mergeCell ref="F9:J9"/>
    <mergeCell ref="F10:J10"/>
    <mergeCell ref="F11:J11"/>
    <mergeCell ref="A43:J43"/>
    <mergeCell ref="F40:J40"/>
    <mergeCell ref="F41:J41"/>
    <mergeCell ref="A13:J13"/>
    <mergeCell ref="A15:J15"/>
    <mergeCell ref="B19:J19"/>
    <mergeCell ref="A16:J16"/>
  </mergeCells>
  <phoneticPr fontId="1"/>
  <pageMargins left="1.0236220472440944" right="0.23622047244094491" top="0.74803149606299213" bottom="0.55118110236220474" header="0.31496062992125984" footer="0.31496062992125984"/>
  <pageSetup paperSize="9" scale="8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50204-BC25-421C-A284-7E6C085DECDD}">
  <sheetPr codeName="Sheet2">
    <tabColor rgb="FFFFFFCC"/>
  </sheetPr>
  <dimension ref="A1:J207"/>
  <sheetViews>
    <sheetView view="pageBreakPreview" zoomScale="130" zoomScaleNormal="130" zoomScaleSheetLayoutView="130" workbookViewId="0">
      <selection activeCell="A64" sqref="A64"/>
    </sheetView>
  </sheetViews>
  <sheetFormatPr defaultColWidth="13" defaultRowHeight="13.5"/>
  <cols>
    <col min="1" max="1" width="6.25" style="10" customWidth="1"/>
    <col min="2" max="2" width="9.625" style="10" customWidth="1"/>
    <col min="3" max="9" width="9" style="10" customWidth="1"/>
    <col min="10" max="10" width="7.625" style="10" customWidth="1"/>
    <col min="11" max="256" width="13" style="9"/>
    <col min="257" max="257" width="6.25" style="9" customWidth="1"/>
    <col min="258" max="258" width="9.625" style="9" customWidth="1"/>
    <col min="259" max="265" width="9" style="9" customWidth="1"/>
    <col min="266" max="266" width="7.625" style="9" customWidth="1"/>
    <col min="267" max="512" width="13" style="9"/>
    <col min="513" max="513" width="6.25" style="9" customWidth="1"/>
    <col min="514" max="514" width="9.625" style="9" customWidth="1"/>
    <col min="515" max="521" width="9" style="9" customWidth="1"/>
    <col min="522" max="522" width="7.625" style="9" customWidth="1"/>
    <col min="523" max="768" width="13" style="9"/>
    <col min="769" max="769" width="6.25" style="9" customWidth="1"/>
    <col min="770" max="770" width="9.625" style="9" customWidth="1"/>
    <col min="771" max="777" width="9" style="9" customWidth="1"/>
    <col min="778" max="778" width="7.625" style="9" customWidth="1"/>
    <col min="779" max="1024" width="13" style="9"/>
    <col min="1025" max="1025" width="6.25" style="9" customWidth="1"/>
    <col min="1026" max="1026" width="9.625" style="9" customWidth="1"/>
    <col min="1027" max="1033" width="9" style="9" customWidth="1"/>
    <col min="1034" max="1034" width="7.625" style="9" customWidth="1"/>
    <col min="1035" max="1280" width="13" style="9"/>
    <col min="1281" max="1281" width="6.25" style="9" customWidth="1"/>
    <col min="1282" max="1282" width="9.625" style="9" customWidth="1"/>
    <col min="1283" max="1289" width="9" style="9" customWidth="1"/>
    <col min="1290" max="1290" width="7.625" style="9" customWidth="1"/>
    <col min="1291" max="1536" width="13" style="9"/>
    <col min="1537" max="1537" width="6.25" style="9" customWidth="1"/>
    <col min="1538" max="1538" width="9.625" style="9" customWidth="1"/>
    <col min="1539" max="1545" width="9" style="9" customWidth="1"/>
    <col min="1546" max="1546" width="7.625" style="9" customWidth="1"/>
    <col min="1547" max="1792" width="13" style="9"/>
    <col min="1793" max="1793" width="6.25" style="9" customWidth="1"/>
    <col min="1794" max="1794" width="9.625" style="9" customWidth="1"/>
    <col min="1795" max="1801" width="9" style="9" customWidth="1"/>
    <col min="1802" max="1802" width="7.625" style="9" customWidth="1"/>
    <col min="1803" max="2048" width="13" style="9"/>
    <col min="2049" max="2049" width="6.25" style="9" customWidth="1"/>
    <col min="2050" max="2050" width="9.625" style="9" customWidth="1"/>
    <col min="2051" max="2057" width="9" style="9" customWidth="1"/>
    <col min="2058" max="2058" width="7.625" style="9" customWidth="1"/>
    <col min="2059" max="2304" width="13" style="9"/>
    <col min="2305" max="2305" width="6.25" style="9" customWidth="1"/>
    <col min="2306" max="2306" width="9.625" style="9" customWidth="1"/>
    <col min="2307" max="2313" width="9" style="9" customWidth="1"/>
    <col min="2314" max="2314" width="7.625" style="9" customWidth="1"/>
    <col min="2315" max="2560" width="13" style="9"/>
    <col min="2561" max="2561" width="6.25" style="9" customWidth="1"/>
    <col min="2562" max="2562" width="9.625" style="9" customWidth="1"/>
    <col min="2563" max="2569" width="9" style="9" customWidth="1"/>
    <col min="2570" max="2570" width="7.625" style="9" customWidth="1"/>
    <col min="2571" max="2816" width="13" style="9"/>
    <col min="2817" max="2817" width="6.25" style="9" customWidth="1"/>
    <col min="2818" max="2818" width="9.625" style="9" customWidth="1"/>
    <col min="2819" max="2825" width="9" style="9" customWidth="1"/>
    <col min="2826" max="2826" width="7.625" style="9" customWidth="1"/>
    <col min="2827" max="3072" width="13" style="9"/>
    <col min="3073" max="3073" width="6.25" style="9" customWidth="1"/>
    <col min="3074" max="3074" width="9.625" style="9" customWidth="1"/>
    <col min="3075" max="3081" width="9" style="9" customWidth="1"/>
    <col min="3082" max="3082" width="7.625" style="9" customWidth="1"/>
    <col min="3083" max="3328" width="13" style="9"/>
    <col min="3329" max="3329" width="6.25" style="9" customWidth="1"/>
    <col min="3330" max="3330" width="9.625" style="9" customWidth="1"/>
    <col min="3331" max="3337" width="9" style="9" customWidth="1"/>
    <col min="3338" max="3338" width="7.625" style="9" customWidth="1"/>
    <col min="3339" max="3584" width="13" style="9"/>
    <col min="3585" max="3585" width="6.25" style="9" customWidth="1"/>
    <col min="3586" max="3586" width="9.625" style="9" customWidth="1"/>
    <col min="3587" max="3593" width="9" style="9" customWidth="1"/>
    <col min="3594" max="3594" width="7.625" style="9" customWidth="1"/>
    <col min="3595" max="3840" width="13" style="9"/>
    <col min="3841" max="3841" width="6.25" style="9" customWidth="1"/>
    <col min="3842" max="3842" width="9.625" style="9" customWidth="1"/>
    <col min="3843" max="3849" width="9" style="9" customWidth="1"/>
    <col min="3850" max="3850" width="7.625" style="9" customWidth="1"/>
    <col min="3851" max="4096" width="13" style="9"/>
    <col min="4097" max="4097" width="6.25" style="9" customWidth="1"/>
    <col min="4098" max="4098" width="9.625" style="9" customWidth="1"/>
    <col min="4099" max="4105" width="9" style="9" customWidth="1"/>
    <col min="4106" max="4106" width="7.625" style="9" customWidth="1"/>
    <col min="4107" max="4352" width="13" style="9"/>
    <col min="4353" max="4353" width="6.25" style="9" customWidth="1"/>
    <col min="4354" max="4354" width="9.625" style="9" customWidth="1"/>
    <col min="4355" max="4361" width="9" style="9" customWidth="1"/>
    <col min="4362" max="4362" width="7.625" style="9" customWidth="1"/>
    <col min="4363" max="4608" width="13" style="9"/>
    <col min="4609" max="4609" width="6.25" style="9" customWidth="1"/>
    <col min="4610" max="4610" width="9.625" style="9" customWidth="1"/>
    <col min="4611" max="4617" width="9" style="9" customWidth="1"/>
    <col min="4618" max="4618" width="7.625" style="9" customWidth="1"/>
    <col min="4619" max="4864" width="13" style="9"/>
    <col min="4865" max="4865" width="6.25" style="9" customWidth="1"/>
    <col min="4866" max="4866" width="9.625" style="9" customWidth="1"/>
    <col min="4867" max="4873" width="9" style="9" customWidth="1"/>
    <col min="4874" max="4874" width="7.625" style="9" customWidth="1"/>
    <col min="4875" max="5120" width="13" style="9"/>
    <col min="5121" max="5121" width="6.25" style="9" customWidth="1"/>
    <col min="5122" max="5122" width="9.625" style="9" customWidth="1"/>
    <col min="5123" max="5129" width="9" style="9" customWidth="1"/>
    <col min="5130" max="5130" width="7.625" style="9" customWidth="1"/>
    <col min="5131" max="5376" width="13" style="9"/>
    <col min="5377" max="5377" width="6.25" style="9" customWidth="1"/>
    <col min="5378" max="5378" width="9.625" style="9" customWidth="1"/>
    <col min="5379" max="5385" width="9" style="9" customWidth="1"/>
    <col min="5386" max="5386" width="7.625" style="9" customWidth="1"/>
    <col min="5387" max="5632" width="13" style="9"/>
    <col min="5633" max="5633" width="6.25" style="9" customWidth="1"/>
    <col min="5634" max="5634" width="9.625" style="9" customWidth="1"/>
    <col min="5635" max="5641" width="9" style="9" customWidth="1"/>
    <col min="5642" max="5642" width="7.625" style="9" customWidth="1"/>
    <col min="5643" max="5888" width="13" style="9"/>
    <col min="5889" max="5889" width="6.25" style="9" customWidth="1"/>
    <col min="5890" max="5890" width="9.625" style="9" customWidth="1"/>
    <col min="5891" max="5897" width="9" style="9" customWidth="1"/>
    <col min="5898" max="5898" width="7.625" style="9" customWidth="1"/>
    <col min="5899" max="6144" width="13" style="9"/>
    <col min="6145" max="6145" width="6.25" style="9" customWidth="1"/>
    <col min="6146" max="6146" width="9.625" style="9" customWidth="1"/>
    <col min="6147" max="6153" width="9" style="9" customWidth="1"/>
    <col min="6154" max="6154" width="7.625" style="9" customWidth="1"/>
    <col min="6155" max="6400" width="13" style="9"/>
    <col min="6401" max="6401" width="6.25" style="9" customWidth="1"/>
    <col min="6402" max="6402" width="9.625" style="9" customWidth="1"/>
    <col min="6403" max="6409" width="9" style="9" customWidth="1"/>
    <col min="6410" max="6410" width="7.625" style="9" customWidth="1"/>
    <col min="6411" max="6656" width="13" style="9"/>
    <col min="6657" max="6657" width="6.25" style="9" customWidth="1"/>
    <col min="6658" max="6658" width="9.625" style="9" customWidth="1"/>
    <col min="6659" max="6665" width="9" style="9" customWidth="1"/>
    <col min="6666" max="6666" width="7.625" style="9" customWidth="1"/>
    <col min="6667" max="6912" width="13" style="9"/>
    <col min="6913" max="6913" width="6.25" style="9" customWidth="1"/>
    <col min="6914" max="6914" width="9.625" style="9" customWidth="1"/>
    <col min="6915" max="6921" width="9" style="9" customWidth="1"/>
    <col min="6922" max="6922" width="7.625" style="9" customWidth="1"/>
    <col min="6923" max="7168" width="13" style="9"/>
    <col min="7169" max="7169" width="6.25" style="9" customWidth="1"/>
    <col min="7170" max="7170" width="9.625" style="9" customWidth="1"/>
    <col min="7171" max="7177" width="9" style="9" customWidth="1"/>
    <col min="7178" max="7178" width="7.625" style="9" customWidth="1"/>
    <col min="7179" max="7424" width="13" style="9"/>
    <col min="7425" max="7425" width="6.25" style="9" customWidth="1"/>
    <col min="7426" max="7426" width="9.625" style="9" customWidth="1"/>
    <col min="7427" max="7433" width="9" style="9" customWidth="1"/>
    <col min="7434" max="7434" width="7.625" style="9" customWidth="1"/>
    <col min="7435" max="7680" width="13" style="9"/>
    <col min="7681" max="7681" width="6.25" style="9" customWidth="1"/>
    <col min="7682" max="7682" width="9.625" style="9" customWidth="1"/>
    <col min="7683" max="7689" width="9" style="9" customWidth="1"/>
    <col min="7690" max="7690" width="7.625" style="9" customWidth="1"/>
    <col min="7691" max="7936" width="13" style="9"/>
    <col min="7937" max="7937" width="6.25" style="9" customWidth="1"/>
    <col min="7938" max="7938" width="9.625" style="9" customWidth="1"/>
    <col min="7939" max="7945" width="9" style="9" customWidth="1"/>
    <col min="7946" max="7946" width="7.625" style="9" customWidth="1"/>
    <col min="7947" max="8192" width="13" style="9"/>
    <col min="8193" max="8193" width="6.25" style="9" customWidth="1"/>
    <col min="8194" max="8194" width="9.625" style="9" customWidth="1"/>
    <col min="8195" max="8201" width="9" style="9" customWidth="1"/>
    <col min="8202" max="8202" width="7.625" style="9" customWidth="1"/>
    <col min="8203" max="8448" width="13" style="9"/>
    <col min="8449" max="8449" width="6.25" style="9" customWidth="1"/>
    <col min="8450" max="8450" width="9.625" style="9" customWidth="1"/>
    <col min="8451" max="8457" width="9" style="9" customWidth="1"/>
    <col min="8458" max="8458" width="7.625" style="9" customWidth="1"/>
    <col min="8459" max="8704" width="13" style="9"/>
    <col min="8705" max="8705" width="6.25" style="9" customWidth="1"/>
    <col min="8706" max="8706" width="9.625" style="9" customWidth="1"/>
    <col min="8707" max="8713" width="9" style="9" customWidth="1"/>
    <col min="8714" max="8714" width="7.625" style="9" customWidth="1"/>
    <col min="8715" max="8960" width="13" style="9"/>
    <col min="8961" max="8961" width="6.25" style="9" customWidth="1"/>
    <col min="8962" max="8962" width="9.625" style="9" customWidth="1"/>
    <col min="8963" max="8969" width="9" style="9" customWidth="1"/>
    <col min="8970" max="8970" width="7.625" style="9" customWidth="1"/>
    <col min="8971" max="9216" width="13" style="9"/>
    <col min="9217" max="9217" width="6.25" style="9" customWidth="1"/>
    <col min="9218" max="9218" width="9.625" style="9" customWidth="1"/>
    <col min="9219" max="9225" width="9" style="9" customWidth="1"/>
    <col min="9226" max="9226" width="7.625" style="9" customWidth="1"/>
    <col min="9227" max="9472" width="13" style="9"/>
    <col min="9473" max="9473" width="6.25" style="9" customWidth="1"/>
    <col min="9474" max="9474" width="9.625" style="9" customWidth="1"/>
    <col min="9475" max="9481" width="9" style="9" customWidth="1"/>
    <col min="9482" max="9482" width="7.625" style="9" customWidth="1"/>
    <col min="9483" max="9728" width="13" style="9"/>
    <col min="9729" max="9729" width="6.25" style="9" customWidth="1"/>
    <col min="9730" max="9730" width="9.625" style="9" customWidth="1"/>
    <col min="9731" max="9737" width="9" style="9" customWidth="1"/>
    <col min="9738" max="9738" width="7.625" style="9" customWidth="1"/>
    <col min="9739" max="9984" width="13" style="9"/>
    <col min="9985" max="9985" width="6.25" style="9" customWidth="1"/>
    <col min="9986" max="9986" width="9.625" style="9" customWidth="1"/>
    <col min="9987" max="9993" width="9" style="9" customWidth="1"/>
    <col min="9994" max="9994" width="7.625" style="9" customWidth="1"/>
    <col min="9995" max="10240" width="13" style="9"/>
    <col min="10241" max="10241" width="6.25" style="9" customWidth="1"/>
    <col min="10242" max="10242" width="9.625" style="9" customWidth="1"/>
    <col min="10243" max="10249" width="9" style="9" customWidth="1"/>
    <col min="10250" max="10250" width="7.625" style="9" customWidth="1"/>
    <col min="10251" max="10496" width="13" style="9"/>
    <col min="10497" max="10497" width="6.25" style="9" customWidth="1"/>
    <col min="10498" max="10498" width="9.625" style="9" customWidth="1"/>
    <col min="10499" max="10505" width="9" style="9" customWidth="1"/>
    <col min="10506" max="10506" width="7.625" style="9" customWidth="1"/>
    <col min="10507" max="10752" width="13" style="9"/>
    <col min="10753" max="10753" width="6.25" style="9" customWidth="1"/>
    <col min="10754" max="10754" width="9.625" style="9" customWidth="1"/>
    <col min="10755" max="10761" width="9" style="9" customWidth="1"/>
    <col min="10762" max="10762" width="7.625" style="9" customWidth="1"/>
    <col min="10763" max="11008" width="13" style="9"/>
    <col min="11009" max="11009" width="6.25" style="9" customWidth="1"/>
    <col min="11010" max="11010" width="9.625" style="9" customWidth="1"/>
    <col min="11011" max="11017" width="9" style="9" customWidth="1"/>
    <col min="11018" max="11018" width="7.625" style="9" customWidth="1"/>
    <col min="11019" max="11264" width="13" style="9"/>
    <col min="11265" max="11265" width="6.25" style="9" customWidth="1"/>
    <col min="11266" max="11266" width="9.625" style="9" customWidth="1"/>
    <col min="11267" max="11273" width="9" style="9" customWidth="1"/>
    <col min="11274" max="11274" width="7.625" style="9" customWidth="1"/>
    <col min="11275" max="11520" width="13" style="9"/>
    <col min="11521" max="11521" width="6.25" style="9" customWidth="1"/>
    <col min="11522" max="11522" width="9.625" style="9" customWidth="1"/>
    <col min="11523" max="11529" width="9" style="9" customWidth="1"/>
    <col min="11530" max="11530" width="7.625" style="9" customWidth="1"/>
    <col min="11531" max="11776" width="13" style="9"/>
    <col min="11777" max="11777" width="6.25" style="9" customWidth="1"/>
    <col min="11778" max="11778" width="9.625" style="9" customWidth="1"/>
    <col min="11779" max="11785" width="9" style="9" customWidth="1"/>
    <col min="11786" max="11786" width="7.625" style="9" customWidth="1"/>
    <col min="11787" max="12032" width="13" style="9"/>
    <col min="12033" max="12033" width="6.25" style="9" customWidth="1"/>
    <col min="12034" max="12034" width="9.625" style="9" customWidth="1"/>
    <col min="12035" max="12041" width="9" style="9" customWidth="1"/>
    <col min="12042" max="12042" width="7.625" style="9" customWidth="1"/>
    <col min="12043" max="12288" width="13" style="9"/>
    <col min="12289" max="12289" width="6.25" style="9" customWidth="1"/>
    <col min="12290" max="12290" width="9.625" style="9" customWidth="1"/>
    <col min="12291" max="12297" width="9" style="9" customWidth="1"/>
    <col min="12298" max="12298" width="7.625" style="9" customWidth="1"/>
    <col min="12299" max="12544" width="13" style="9"/>
    <col min="12545" max="12545" width="6.25" style="9" customWidth="1"/>
    <col min="12546" max="12546" width="9.625" style="9" customWidth="1"/>
    <col min="12547" max="12553" width="9" style="9" customWidth="1"/>
    <col min="12554" max="12554" width="7.625" style="9" customWidth="1"/>
    <col min="12555" max="12800" width="13" style="9"/>
    <col min="12801" max="12801" width="6.25" style="9" customWidth="1"/>
    <col min="12802" max="12802" width="9.625" style="9" customWidth="1"/>
    <col min="12803" max="12809" width="9" style="9" customWidth="1"/>
    <col min="12810" max="12810" width="7.625" style="9" customWidth="1"/>
    <col min="12811" max="13056" width="13" style="9"/>
    <col min="13057" max="13057" width="6.25" style="9" customWidth="1"/>
    <col min="13058" max="13058" width="9.625" style="9" customWidth="1"/>
    <col min="13059" max="13065" width="9" style="9" customWidth="1"/>
    <col min="13066" max="13066" width="7.625" style="9" customWidth="1"/>
    <col min="13067" max="13312" width="13" style="9"/>
    <col min="13313" max="13313" width="6.25" style="9" customWidth="1"/>
    <col min="13314" max="13314" width="9.625" style="9" customWidth="1"/>
    <col min="13315" max="13321" width="9" style="9" customWidth="1"/>
    <col min="13322" max="13322" width="7.625" style="9" customWidth="1"/>
    <col min="13323" max="13568" width="13" style="9"/>
    <col min="13569" max="13569" width="6.25" style="9" customWidth="1"/>
    <col min="13570" max="13570" width="9.625" style="9" customWidth="1"/>
    <col min="13571" max="13577" width="9" style="9" customWidth="1"/>
    <col min="13578" max="13578" width="7.625" style="9" customWidth="1"/>
    <col min="13579" max="13824" width="13" style="9"/>
    <col min="13825" max="13825" width="6.25" style="9" customWidth="1"/>
    <col min="13826" max="13826" width="9.625" style="9" customWidth="1"/>
    <col min="13827" max="13833" width="9" style="9" customWidth="1"/>
    <col min="13834" max="13834" width="7.625" style="9" customWidth="1"/>
    <col min="13835" max="14080" width="13" style="9"/>
    <col min="14081" max="14081" width="6.25" style="9" customWidth="1"/>
    <col min="14082" max="14082" width="9.625" style="9" customWidth="1"/>
    <col min="14083" max="14089" width="9" style="9" customWidth="1"/>
    <col min="14090" max="14090" width="7.625" style="9" customWidth="1"/>
    <col min="14091" max="14336" width="13" style="9"/>
    <col min="14337" max="14337" width="6.25" style="9" customWidth="1"/>
    <col min="14338" max="14338" width="9.625" style="9" customWidth="1"/>
    <col min="14339" max="14345" width="9" style="9" customWidth="1"/>
    <col min="14346" max="14346" width="7.625" style="9" customWidth="1"/>
    <col min="14347" max="14592" width="13" style="9"/>
    <col min="14593" max="14593" width="6.25" style="9" customWidth="1"/>
    <col min="14594" max="14594" width="9.625" style="9" customWidth="1"/>
    <col min="14595" max="14601" width="9" style="9" customWidth="1"/>
    <col min="14602" max="14602" width="7.625" style="9" customWidth="1"/>
    <col min="14603" max="14848" width="13" style="9"/>
    <col min="14849" max="14849" width="6.25" style="9" customWidth="1"/>
    <col min="14850" max="14850" width="9.625" style="9" customWidth="1"/>
    <col min="14851" max="14857" width="9" style="9" customWidth="1"/>
    <col min="14858" max="14858" width="7.625" style="9" customWidth="1"/>
    <col min="14859" max="15104" width="13" style="9"/>
    <col min="15105" max="15105" width="6.25" style="9" customWidth="1"/>
    <col min="15106" max="15106" width="9.625" style="9" customWidth="1"/>
    <col min="15107" max="15113" width="9" style="9" customWidth="1"/>
    <col min="15114" max="15114" width="7.625" style="9" customWidth="1"/>
    <col min="15115" max="15360" width="13" style="9"/>
    <col min="15361" max="15361" width="6.25" style="9" customWidth="1"/>
    <col min="15362" max="15362" width="9.625" style="9" customWidth="1"/>
    <col min="15363" max="15369" width="9" style="9" customWidth="1"/>
    <col min="15370" max="15370" width="7.625" style="9" customWidth="1"/>
    <col min="15371" max="15616" width="13" style="9"/>
    <col min="15617" max="15617" width="6.25" style="9" customWidth="1"/>
    <col min="15618" max="15618" width="9.625" style="9" customWidth="1"/>
    <col min="15619" max="15625" width="9" style="9" customWidth="1"/>
    <col min="15626" max="15626" width="7.625" style="9" customWidth="1"/>
    <col min="15627" max="15872" width="13" style="9"/>
    <col min="15873" max="15873" width="6.25" style="9" customWidth="1"/>
    <col min="15874" max="15874" width="9.625" style="9" customWidth="1"/>
    <col min="15875" max="15881" width="9" style="9" customWidth="1"/>
    <col min="15882" max="15882" width="7.625" style="9" customWidth="1"/>
    <col min="15883" max="16128" width="13" style="9"/>
    <col min="16129" max="16129" width="6.25" style="9" customWidth="1"/>
    <col min="16130" max="16130" width="9.625" style="9" customWidth="1"/>
    <col min="16131" max="16137" width="9" style="9" customWidth="1"/>
    <col min="16138" max="16138" width="7.625" style="9" customWidth="1"/>
    <col min="16139" max="16384" width="13" style="9"/>
  </cols>
  <sheetData>
    <row r="1" spans="1:10">
      <c r="A1" s="9" t="s">
        <v>10</v>
      </c>
      <c r="B1" s="9"/>
      <c r="C1" s="9"/>
      <c r="D1" s="9"/>
      <c r="E1" s="9"/>
      <c r="F1" s="9"/>
      <c r="G1" s="9"/>
      <c r="H1" s="9"/>
      <c r="I1" s="9"/>
      <c r="J1" s="295" t="s">
        <v>412</v>
      </c>
    </row>
    <row r="2" spans="1:10" ht="15.4" customHeight="1">
      <c r="A2" s="521" t="s">
        <v>375</v>
      </c>
      <c r="B2" s="521"/>
      <c r="C2" s="521"/>
      <c r="D2" s="521"/>
      <c r="E2" s="521"/>
      <c r="F2" s="521"/>
      <c r="G2" s="521"/>
      <c r="H2" s="521"/>
      <c r="I2" s="521"/>
      <c r="J2" s="521"/>
    </row>
    <row r="3" spans="1:10" ht="28.5" customHeight="1" thickBot="1">
      <c r="A3" s="522" t="s">
        <v>349</v>
      </c>
      <c r="B3" s="522"/>
      <c r="C3" s="522"/>
      <c r="D3" s="522"/>
      <c r="E3" s="522"/>
      <c r="F3" s="522"/>
      <c r="G3" s="522"/>
      <c r="H3" s="522"/>
      <c r="I3" s="522"/>
      <c r="J3" s="522"/>
    </row>
    <row r="4" spans="1:10" ht="24" customHeight="1" thickBot="1">
      <c r="A4" s="523" t="s">
        <v>0</v>
      </c>
      <c r="B4" s="524"/>
      <c r="C4" s="525" t="s">
        <v>389</v>
      </c>
      <c r="D4" s="526"/>
      <c r="E4" s="526"/>
      <c r="F4" s="526"/>
      <c r="G4" s="526"/>
      <c r="H4" s="526"/>
      <c r="I4" s="526"/>
      <c r="J4" s="527"/>
    </row>
    <row r="5" spans="1:10" ht="14.25" thickBot="1">
      <c r="A5" s="523" t="s">
        <v>1</v>
      </c>
      <c r="B5" s="524"/>
      <c r="C5" s="528"/>
      <c r="D5" s="529"/>
      <c r="E5" s="529"/>
      <c r="F5" s="529"/>
      <c r="G5" s="529"/>
      <c r="H5" s="529"/>
      <c r="I5" s="529"/>
      <c r="J5" s="530"/>
    </row>
    <row r="6" spans="1:10">
      <c r="A6" s="479" t="s">
        <v>162</v>
      </c>
      <c r="B6" s="480"/>
      <c r="C6" s="486" t="s">
        <v>161</v>
      </c>
      <c r="D6" s="487"/>
      <c r="E6" s="487"/>
      <c r="F6" s="487"/>
      <c r="G6" s="487"/>
      <c r="H6" s="487"/>
      <c r="I6" s="487"/>
      <c r="J6" s="488"/>
    </row>
    <row r="7" spans="1:10">
      <c r="A7" s="481"/>
      <c r="B7" s="482"/>
      <c r="C7" s="489" t="s">
        <v>2</v>
      </c>
      <c r="D7" s="490"/>
      <c r="E7" s="489" t="s">
        <v>160</v>
      </c>
      <c r="F7" s="535"/>
      <c r="G7" s="535"/>
      <c r="H7" s="490"/>
      <c r="I7" s="489" t="s">
        <v>3</v>
      </c>
      <c r="J7" s="491"/>
    </row>
    <row r="8" spans="1:10">
      <c r="A8" s="481"/>
      <c r="B8" s="482"/>
      <c r="C8" s="504"/>
      <c r="D8" s="505"/>
      <c r="E8" s="504"/>
      <c r="F8" s="506"/>
      <c r="G8" s="506"/>
      <c r="H8" s="505"/>
      <c r="I8" s="507"/>
      <c r="J8" s="508"/>
    </row>
    <row r="9" spans="1:10">
      <c r="A9" s="481"/>
      <c r="B9" s="482"/>
      <c r="C9" s="489" t="s">
        <v>4</v>
      </c>
      <c r="D9" s="490"/>
      <c r="E9" s="489" t="s">
        <v>5</v>
      </c>
      <c r="F9" s="490"/>
      <c r="G9" s="489" t="s">
        <v>152</v>
      </c>
      <c r="H9" s="490"/>
      <c r="I9" s="509"/>
      <c r="J9" s="446"/>
    </row>
    <row r="10" spans="1:10">
      <c r="A10" s="481"/>
      <c r="B10" s="482"/>
      <c r="C10" s="504"/>
      <c r="D10" s="505"/>
      <c r="E10" s="533"/>
      <c r="F10" s="534"/>
      <c r="G10" s="504"/>
      <c r="H10" s="505"/>
      <c r="I10" s="510"/>
      <c r="J10" s="511"/>
    </row>
    <row r="11" spans="1:10">
      <c r="A11" s="481"/>
      <c r="B11" s="482"/>
      <c r="C11" s="489" t="s">
        <v>6</v>
      </c>
      <c r="D11" s="535"/>
      <c r="E11" s="535"/>
      <c r="F11" s="535"/>
      <c r="G11" s="535"/>
      <c r="H11" s="535"/>
      <c r="I11" s="535"/>
      <c r="J11" s="491"/>
    </row>
    <row r="12" spans="1:10">
      <c r="A12" s="481"/>
      <c r="B12" s="482"/>
      <c r="C12" s="489" t="s">
        <v>2</v>
      </c>
      <c r="D12" s="490"/>
      <c r="E12" s="489" t="s">
        <v>160</v>
      </c>
      <c r="F12" s="535"/>
      <c r="G12" s="535"/>
      <c r="H12" s="490"/>
      <c r="I12" s="489" t="s">
        <v>159</v>
      </c>
      <c r="J12" s="491"/>
    </row>
    <row r="13" spans="1:10">
      <c r="A13" s="481"/>
      <c r="B13" s="482"/>
      <c r="C13" s="504"/>
      <c r="D13" s="505"/>
      <c r="E13" s="504"/>
      <c r="F13" s="506"/>
      <c r="G13" s="506"/>
      <c r="H13" s="505"/>
      <c r="I13" s="507"/>
      <c r="J13" s="508"/>
    </row>
    <row r="14" spans="1:10">
      <c r="A14" s="481"/>
      <c r="B14" s="482"/>
      <c r="C14" s="489" t="s">
        <v>4</v>
      </c>
      <c r="D14" s="490"/>
      <c r="E14" s="489" t="s">
        <v>5</v>
      </c>
      <c r="F14" s="490"/>
      <c r="G14" s="489" t="s">
        <v>152</v>
      </c>
      <c r="H14" s="490"/>
      <c r="I14" s="509"/>
      <c r="J14" s="446"/>
    </row>
    <row r="15" spans="1:10" ht="14.25" thickBot="1">
      <c r="A15" s="536"/>
      <c r="B15" s="537"/>
      <c r="C15" s="514"/>
      <c r="D15" s="515"/>
      <c r="E15" s="516"/>
      <c r="F15" s="517"/>
      <c r="G15" s="516"/>
      <c r="H15" s="517"/>
      <c r="I15" s="512"/>
      <c r="J15" s="513"/>
    </row>
    <row r="16" spans="1:10">
      <c r="A16" s="469" t="s">
        <v>158</v>
      </c>
      <c r="B16" s="470"/>
      <c r="C16" s="76" t="s">
        <v>157</v>
      </c>
      <c r="D16" s="56"/>
      <c r="E16" s="56"/>
      <c r="F16" s="56"/>
      <c r="G16" s="56"/>
      <c r="H16" s="56"/>
      <c r="I16" s="56"/>
      <c r="J16" s="55"/>
    </row>
    <row r="17" spans="1:10">
      <c r="A17" s="471"/>
      <c r="B17" s="472"/>
      <c r="D17" s="49" t="s">
        <v>156</v>
      </c>
      <c r="E17" s="475"/>
      <c r="F17" s="475"/>
      <c r="G17" s="475"/>
      <c r="H17" s="475"/>
      <c r="I17" s="475"/>
      <c r="J17" s="476"/>
    </row>
    <row r="18" spans="1:10" ht="14.25" thickBot="1">
      <c r="A18" s="473"/>
      <c r="B18" s="474"/>
      <c r="C18" s="20"/>
      <c r="D18" s="75" t="s">
        <v>155</v>
      </c>
      <c r="E18" s="477"/>
      <c r="F18" s="477"/>
      <c r="G18" s="477"/>
      <c r="H18" s="477"/>
      <c r="I18" s="477"/>
      <c r="J18" s="478"/>
    </row>
    <row r="19" spans="1:10">
      <c r="A19" s="479" t="s">
        <v>154</v>
      </c>
      <c r="B19" s="480"/>
      <c r="C19" s="483" t="s">
        <v>7</v>
      </c>
      <c r="D19" s="480"/>
      <c r="E19" s="486" t="s">
        <v>8</v>
      </c>
      <c r="F19" s="487"/>
      <c r="G19" s="487"/>
      <c r="H19" s="487"/>
      <c r="I19" s="487"/>
      <c r="J19" s="488"/>
    </row>
    <row r="20" spans="1:10">
      <c r="A20" s="481"/>
      <c r="B20" s="482"/>
      <c r="C20" s="484"/>
      <c r="D20" s="485"/>
      <c r="E20" s="73" t="s">
        <v>2</v>
      </c>
      <c r="F20" s="489" t="s">
        <v>9</v>
      </c>
      <c r="G20" s="490"/>
      <c r="H20" s="74" t="s">
        <v>153</v>
      </c>
      <c r="I20" s="489" t="s">
        <v>152</v>
      </c>
      <c r="J20" s="491"/>
    </row>
    <row r="21" spans="1:10" ht="15" customHeight="1">
      <c r="A21" s="481"/>
      <c r="B21" s="482"/>
      <c r="C21" s="492"/>
      <c r="D21" s="493"/>
      <c r="E21" s="496"/>
      <c r="F21" s="492"/>
      <c r="G21" s="493"/>
      <c r="H21" s="300"/>
      <c r="I21" s="492"/>
      <c r="J21" s="498"/>
    </row>
    <row r="22" spans="1:10" ht="15" customHeight="1">
      <c r="A22" s="481"/>
      <c r="B22" s="482"/>
      <c r="C22" s="494"/>
      <c r="D22" s="495"/>
      <c r="E22" s="497"/>
      <c r="F22" s="494"/>
      <c r="G22" s="495"/>
      <c r="H22" s="300"/>
      <c r="I22" s="494"/>
      <c r="J22" s="499"/>
    </row>
    <row r="23" spans="1:10" ht="15" customHeight="1">
      <c r="A23" s="481"/>
      <c r="B23" s="482"/>
      <c r="C23" s="492"/>
      <c r="D23" s="493"/>
      <c r="E23" s="496"/>
      <c r="F23" s="492"/>
      <c r="G23" s="493"/>
      <c r="H23" s="300"/>
      <c r="I23" s="492"/>
      <c r="J23" s="498"/>
    </row>
    <row r="24" spans="1:10" ht="15" customHeight="1">
      <c r="A24" s="481"/>
      <c r="B24" s="482"/>
      <c r="C24" s="494"/>
      <c r="D24" s="495"/>
      <c r="E24" s="497"/>
      <c r="F24" s="494"/>
      <c r="G24" s="495"/>
      <c r="H24" s="300"/>
      <c r="I24" s="494"/>
      <c r="J24" s="499"/>
    </row>
    <row r="25" spans="1:10" ht="15" customHeight="1">
      <c r="A25" s="481"/>
      <c r="B25" s="482"/>
      <c r="C25" s="492"/>
      <c r="D25" s="493"/>
      <c r="E25" s="496"/>
      <c r="F25" s="492"/>
      <c r="G25" s="493"/>
      <c r="H25" s="300"/>
      <c r="I25" s="492"/>
      <c r="J25" s="498"/>
    </row>
    <row r="26" spans="1:10" ht="15" customHeight="1">
      <c r="A26" s="481"/>
      <c r="B26" s="482"/>
      <c r="C26" s="494"/>
      <c r="D26" s="495"/>
      <c r="E26" s="497"/>
      <c r="F26" s="494"/>
      <c r="G26" s="495"/>
      <c r="H26" s="300"/>
      <c r="I26" s="494"/>
      <c r="J26" s="499"/>
    </row>
    <row r="27" spans="1:10" ht="15" customHeight="1">
      <c r="A27" s="481"/>
      <c r="B27" s="482"/>
      <c r="C27" s="500"/>
      <c r="D27" s="501"/>
      <c r="E27" s="496"/>
      <c r="F27" s="492"/>
      <c r="G27" s="493"/>
      <c r="H27" s="300"/>
      <c r="I27" s="492"/>
      <c r="J27" s="498"/>
    </row>
    <row r="28" spans="1:10" ht="15" customHeight="1" thickBot="1">
      <c r="A28" s="481"/>
      <c r="B28" s="482"/>
      <c r="C28" s="500"/>
      <c r="D28" s="501"/>
      <c r="E28" s="502"/>
      <c r="F28" s="500"/>
      <c r="G28" s="501"/>
      <c r="H28" s="301"/>
      <c r="I28" s="500"/>
      <c r="J28" s="503"/>
    </row>
    <row r="29" spans="1:10" ht="24" customHeight="1">
      <c r="A29" s="367" t="s">
        <v>371</v>
      </c>
      <c r="B29" s="368"/>
      <c r="C29" s="368"/>
      <c r="D29" s="366" t="s">
        <v>370</v>
      </c>
      <c r="E29" s="366"/>
      <c r="F29" s="364" t="s">
        <v>368</v>
      </c>
      <c r="G29" s="364"/>
      <c r="H29" s="319" t="s">
        <v>369</v>
      </c>
      <c r="I29" s="364" t="s">
        <v>368</v>
      </c>
      <c r="J29" s="365"/>
    </row>
    <row r="30" spans="1:10" ht="15" customHeight="1" thickBot="1">
      <c r="A30" s="371" t="s">
        <v>372</v>
      </c>
      <c r="B30" s="372"/>
      <c r="C30" s="372"/>
      <c r="D30" s="372"/>
      <c r="E30" s="372"/>
      <c r="F30" s="372"/>
      <c r="G30" s="372"/>
      <c r="H30" s="372"/>
      <c r="I30" s="369" t="s">
        <v>368</v>
      </c>
      <c r="J30" s="370"/>
    </row>
    <row r="31" spans="1:10">
      <c r="A31" s="317" t="s">
        <v>151</v>
      </c>
      <c r="B31" s="288"/>
      <c r="C31" s="288"/>
      <c r="D31" s="288"/>
      <c r="E31" s="288"/>
      <c r="F31" s="288"/>
      <c r="G31" s="288"/>
      <c r="H31" s="288"/>
      <c r="I31" s="288"/>
      <c r="J31" s="318"/>
    </row>
    <row r="32" spans="1:10">
      <c r="A32" s="54" t="s">
        <v>150</v>
      </c>
      <c r="B32" s="53"/>
      <c r="C32" s="53"/>
      <c r="D32" s="53"/>
      <c r="E32" s="53"/>
      <c r="F32" s="53"/>
      <c r="G32" s="53"/>
      <c r="H32" s="53"/>
      <c r="I32" s="53"/>
      <c r="J32" s="52"/>
    </row>
    <row r="33" spans="1:10" ht="52.5" customHeight="1">
      <c r="A33" s="423"/>
      <c r="B33" s="451"/>
      <c r="C33" s="451"/>
      <c r="D33" s="451"/>
      <c r="E33" s="451"/>
      <c r="F33" s="451"/>
      <c r="G33" s="451"/>
      <c r="H33" s="451"/>
      <c r="I33" s="451"/>
      <c r="J33" s="452"/>
    </row>
    <row r="34" spans="1:10">
      <c r="A34" s="19" t="s">
        <v>149</v>
      </c>
      <c r="J34" s="12"/>
    </row>
    <row r="35" spans="1:10">
      <c r="A35" s="13" t="s">
        <v>148</v>
      </c>
      <c r="J35" s="12"/>
    </row>
    <row r="36" spans="1:10">
      <c r="A36" s="13" t="s">
        <v>147</v>
      </c>
      <c r="B36" s="47"/>
      <c r="J36" s="12"/>
    </row>
    <row r="37" spans="1:10" ht="53.25" customHeight="1" thickBot="1">
      <c r="A37" s="423"/>
      <c r="B37" s="424"/>
      <c r="C37" s="424"/>
      <c r="D37" s="424"/>
      <c r="E37" s="424"/>
      <c r="F37" s="424"/>
      <c r="G37" s="424"/>
      <c r="H37" s="424"/>
      <c r="I37" s="424"/>
      <c r="J37" s="425"/>
    </row>
    <row r="38" spans="1:10" ht="15.75" customHeight="1">
      <c r="A38" s="16" t="s">
        <v>146</v>
      </c>
      <c r="B38" s="15"/>
      <c r="C38" s="15"/>
      <c r="D38" s="15"/>
      <c r="E38" s="15"/>
      <c r="F38" s="15"/>
      <c r="G38" s="15"/>
      <c r="H38" s="15"/>
      <c r="I38" s="15"/>
      <c r="J38" s="14"/>
    </row>
    <row r="39" spans="1:10">
      <c r="A39" s="72" t="s">
        <v>145</v>
      </c>
      <c r="B39" s="71"/>
      <c r="C39" s="53"/>
      <c r="D39" s="53"/>
      <c r="E39" s="53"/>
      <c r="F39" s="53"/>
      <c r="G39" s="53"/>
      <c r="H39" s="53"/>
      <c r="I39" s="53"/>
      <c r="J39" s="52"/>
    </row>
    <row r="40" spans="1:10">
      <c r="A40" s="13" t="s">
        <v>163</v>
      </c>
      <c r="B40" s="47"/>
      <c r="H40" s="9"/>
      <c r="I40" s="9"/>
      <c r="J40" s="9"/>
    </row>
    <row r="41" spans="1:10" ht="46.5" customHeight="1">
      <c r="A41" s="423"/>
      <c r="B41" s="424"/>
      <c r="C41" s="424"/>
      <c r="D41" s="424"/>
      <c r="E41" s="424"/>
      <c r="F41" s="424"/>
      <c r="G41" s="424"/>
      <c r="H41" s="424"/>
      <c r="I41" s="424"/>
      <c r="J41" s="425"/>
    </row>
    <row r="42" spans="1:10">
      <c r="A42" s="29" t="s">
        <v>144</v>
      </c>
      <c r="B42" s="47"/>
      <c r="J42" s="12"/>
    </row>
    <row r="43" spans="1:10">
      <c r="A43" s="13" t="s">
        <v>143</v>
      </c>
      <c r="B43" s="47"/>
      <c r="J43" s="12"/>
    </row>
    <row r="44" spans="1:10" ht="36" customHeight="1">
      <c r="A44" s="466"/>
      <c r="B44" s="467"/>
      <c r="C44" s="467"/>
      <c r="D44" s="467"/>
      <c r="E44" s="467"/>
      <c r="F44" s="467"/>
      <c r="G44" s="467"/>
      <c r="H44" s="467"/>
      <c r="I44" s="467"/>
      <c r="J44" s="468"/>
    </row>
    <row r="45" spans="1:10">
      <c r="A45" s="29" t="s">
        <v>142</v>
      </c>
      <c r="B45" s="47"/>
      <c r="J45" s="12"/>
    </row>
    <row r="46" spans="1:10">
      <c r="A46" s="13" t="s">
        <v>141</v>
      </c>
      <c r="B46" s="47"/>
      <c r="J46" s="12"/>
    </row>
    <row r="47" spans="1:10" ht="28.5" customHeight="1">
      <c r="A47" s="423"/>
      <c r="B47" s="424"/>
      <c r="C47" s="424"/>
      <c r="D47" s="424"/>
      <c r="E47" s="424"/>
      <c r="F47" s="424"/>
      <c r="G47" s="424"/>
      <c r="H47" s="424"/>
      <c r="I47" s="424"/>
      <c r="J47" s="425"/>
    </row>
    <row r="48" spans="1:10">
      <c r="A48" s="29" t="s">
        <v>140</v>
      </c>
      <c r="B48" s="11"/>
      <c r="C48" s="22"/>
      <c r="D48" s="22"/>
      <c r="E48" s="22"/>
      <c r="F48" s="22"/>
      <c r="G48" s="22"/>
      <c r="H48" s="22"/>
      <c r="J48" s="12"/>
    </row>
    <row r="49" spans="1:10">
      <c r="A49" s="13" t="s">
        <v>139</v>
      </c>
      <c r="B49" s="11"/>
      <c r="C49" s="22"/>
      <c r="D49" s="22"/>
      <c r="E49" s="22"/>
      <c r="F49" s="22"/>
      <c r="G49" s="22"/>
      <c r="H49" s="22"/>
      <c r="J49" s="12"/>
    </row>
    <row r="50" spans="1:10" ht="45.75" customHeight="1" thickBot="1">
      <c r="A50" s="423"/>
      <c r="B50" s="424"/>
      <c r="C50" s="424"/>
      <c r="D50" s="424"/>
      <c r="E50" s="424"/>
      <c r="F50" s="424"/>
      <c r="G50" s="424"/>
      <c r="H50" s="424"/>
      <c r="I50" s="424"/>
      <c r="J50" s="425"/>
    </row>
    <row r="51" spans="1:10" ht="40.5" hidden="1" customHeight="1">
      <c r="A51" s="16"/>
      <c r="B51" s="15"/>
      <c r="C51" s="15"/>
      <c r="D51" s="15"/>
      <c r="E51" s="15"/>
      <c r="F51" s="15"/>
      <c r="G51" s="15"/>
      <c r="H51" s="15"/>
      <c r="I51" s="15"/>
      <c r="J51" s="14"/>
    </row>
    <row r="52" spans="1:10" ht="40.5" hidden="1" customHeight="1">
      <c r="A52" s="72"/>
      <c r="B52" s="71"/>
      <c r="C52" s="53"/>
      <c r="D52" s="53"/>
      <c r="E52" s="53"/>
      <c r="F52" s="53"/>
      <c r="G52" s="53"/>
      <c r="H52" s="53"/>
      <c r="I52" s="53"/>
      <c r="J52" s="52"/>
    </row>
    <row r="53" spans="1:10" ht="40.5" hidden="1" customHeight="1">
      <c r="A53" s="13"/>
      <c r="B53" s="47"/>
      <c r="J53" s="12"/>
    </row>
    <row r="54" spans="1:10" ht="40.5" hidden="1" customHeight="1">
      <c r="A54" s="457"/>
      <c r="B54" s="458"/>
      <c r="C54" s="458"/>
      <c r="D54" s="458"/>
      <c r="E54" s="458"/>
      <c r="F54" s="458"/>
      <c r="G54" s="458"/>
      <c r="H54" s="458"/>
      <c r="I54" s="458"/>
      <c r="J54" s="459"/>
    </row>
    <row r="55" spans="1:10" ht="40.5" hidden="1" customHeight="1" thickBot="1">
      <c r="A55" s="460"/>
      <c r="B55" s="461"/>
      <c r="C55" s="461"/>
      <c r="D55" s="461"/>
      <c r="E55" s="461"/>
      <c r="F55" s="461"/>
      <c r="G55" s="461"/>
      <c r="H55" s="461"/>
      <c r="I55" s="461"/>
      <c r="J55" s="462"/>
    </row>
    <row r="56" spans="1:10" ht="22.5" customHeight="1">
      <c r="A56" s="16" t="s">
        <v>138</v>
      </c>
      <c r="B56" s="15"/>
      <c r="C56" s="15"/>
      <c r="D56" s="15"/>
      <c r="E56" s="15"/>
      <c r="F56" s="15"/>
      <c r="G56" s="15"/>
      <c r="H56" s="15"/>
      <c r="I56" s="15"/>
      <c r="J56" s="14"/>
    </row>
    <row r="57" spans="1:10">
      <c r="A57" s="54" t="s">
        <v>137</v>
      </c>
      <c r="B57" s="53"/>
      <c r="C57" s="53"/>
      <c r="D57" s="53"/>
      <c r="E57" s="53"/>
      <c r="F57" s="53"/>
      <c r="G57" s="53"/>
      <c r="H57" s="53"/>
      <c r="I57" s="53"/>
      <c r="J57" s="52"/>
    </row>
    <row r="58" spans="1:10">
      <c r="A58" s="463" t="s">
        <v>136</v>
      </c>
      <c r="B58" s="383"/>
      <c r="C58" s="383"/>
      <c r="D58" s="383"/>
      <c r="E58" s="383"/>
      <c r="F58" s="383"/>
      <c r="G58" s="383"/>
      <c r="H58" s="383"/>
      <c r="I58" s="383"/>
      <c r="J58" s="384"/>
    </row>
    <row r="59" spans="1:10">
      <c r="A59" s="382"/>
      <c r="B59" s="383"/>
      <c r="C59" s="383"/>
      <c r="D59" s="383"/>
      <c r="E59" s="383"/>
      <c r="F59" s="383"/>
      <c r="G59" s="383"/>
      <c r="H59" s="383"/>
      <c r="I59" s="383"/>
      <c r="J59" s="384"/>
    </row>
    <row r="60" spans="1:10">
      <c r="A60" s="382"/>
      <c r="B60" s="383"/>
      <c r="C60" s="383"/>
      <c r="D60" s="383"/>
      <c r="E60" s="383"/>
      <c r="F60" s="383"/>
      <c r="G60" s="383"/>
      <c r="H60" s="383"/>
      <c r="I60" s="383"/>
      <c r="J60" s="384"/>
    </row>
    <row r="61" spans="1:10">
      <c r="A61" s="19" t="s">
        <v>135</v>
      </c>
      <c r="J61" s="12"/>
    </row>
    <row r="62" spans="1:10" ht="15" customHeight="1">
      <c r="A62" s="464" t="s">
        <v>420</v>
      </c>
      <c r="B62" s="465"/>
      <c r="C62" s="465"/>
      <c r="D62" s="302"/>
      <c r="E62" s="10" t="s">
        <v>376</v>
      </c>
      <c r="F62" s="10" t="s">
        <v>164</v>
      </c>
      <c r="H62" s="302"/>
      <c r="I62" s="10" t="s">
        <v>376</v>
      </c>
      <c r="J62" s="12"/>
    </row>
    <row r="63" spans="1:10" ht="18.75">
      <c r="A63" s="464" t="s">
        <v>421</v>
      </c>
      <c r="B63" s="465"/>
      <c r="C63" s="465"/>
      <c r="D63" s="303"/>
      <c r="E63" s="10" t="s">
        <v>376</v>
      </c>
      <c r="H63" s="303"/>
      <c r="I63" s="10" t="s">
        <v>376</v>
      </c>
      <c r="J63" s="12"/>
    </row>
    <row r="64" spans="1:10">
      <c r="A64" s="19"/>
      <c r="J64" s="12"/>
    </row>
    <row r="65" spans="1:10">
      <c r="A65" s="70" t="s">
        <v>134</v>
      </c>
      <c r="D65" s="67" t="s">
        <v>133</v>
      </c>
      <c r="E65" s="67" t="s">
        <v>132</v>
      </c>
      <c r="F65" s="67" t="s">
        <v>131</v>
      </c>
      <c r="G65" s="67"/>
      <c r="H65" s="67" t="s">
        <v>130</v>
      </c>
      <c r="I65" s="67"/>
      <c r="J65" s="12"/>
    </row>
    <row r="66" spans="1:10">
      <c r="A66" s="455"/>
      <c r="B66" s="456"/>
      <c r="D66" s="302"/>
      <c r="E66" s="10" t="str">
        <f t="shared" ref="E66:E71" si="0">IF(ISERROR(VLOOKUP(A66,換算係数,3,FALSE))=TRUE,"",VLOOKUP(A66,換算係数,3,FALSE))</f>
        <v/>
      </c>
      <c r="F66" s="304" t="str">
        <f>IF(ISERROR(VLOOKUP(A66,換算係数!$B$2:$I$33,2,FALSE))=TRUE,"",VLOOKUP(A66,換算係数!$B$2:$I$33,2,FALSE))</f>
        <v/>
      </c>
      <c r="G66" s="69" t="str">
        <f t="shared" ref="G66:G71" si="1">IF(ISERROR(VLOOKUP(A66,換算係数,4,FALSE))=TRUE,"",VLOOKUP(A66,換算係数,4,FALSE))</f>
        <v/>
      </c>
      <c r="H66" s="64" t="str">
        <f t="shared" ref="H66:H71" si="2">IF(ISERROR(F66*D66)=TRUE,"",D66*F66)</f>
        <v/>
      </c>
      <c r="I66" s="10" t="s">
        <v>376</v>
      </c>
      <c r="J66" s="12"/>
    </row>
    <row r="67" spans="1:10">
      <c r="A67" s="455"/>
      <c r="B67" s="456"/>
      <c r="D67" s="303"/>
      <c r="E67" s="10" t="str">
        <f t="shared" si="0"/>
        <v/>
      </c>
      <c r="F67" s="304" t="str">
        <f>IF(ISERROR(VLOOKUP(A67,換算係数!$B$2:$I$33,2,FALSE))=TRUE,"",VLOOKUP(A67,換算係数!$B$2:$I$33,2,FALSE))</f>
        <v/>
      </c>
      <c r="G67" s="69" t="str">
        <f t="shared" si="1"/>
        <v/>
      </c>
      <c r="H67" s="64" t="str">
        <f t="shared" si="2"/>
        <v/>
      </c>
      <c r="I67" s="10" t="s">
        <v>376</v>
      </c>
      <c r="J67" s="12"/>
    </row>
    <row r="68" spans="1:10">
      <c r="A68" s="455"/>
      <c r="B68" s="456"/>
      <c r="D68" s="303"/>
      <c r="E68" s="10" t="str">
        <f t="shared" si="0"/>
        <v/>
      </c>
      <c r="F68" s="304" t="str">
        <f>IF(ISERROR(VLOOKUP(A68,換算係数!$B$2:$I$33,2,FALSE))=TRUE,"",VLOOKUP(A68,換算係数!$B$2:$I$33,2,FALSE))</f>
        <v/>
      </c>
      <c r="G68" s="69" t="str">
        <f t="shared" si="1"/>
        <v/>
      </c>
      <c r="H68" s="64" t="str">
        <f t="shared" si="2"/>
        <v/>
      </c>
      <c r="I68" s="10" t="s">
        <v>376</v>
      </c>
      <c r="J68" s="12"/>
    </row>
    <row r="69" spans="1:10">
      <c r="A69" s="455"/>
      <c r="B69" s="456"/>
      <c r="D69" s="303"/>
      <c r="E69" s="10" t="str">
        <f t="shared" si="0"/>
        <v/>
      </c>
      <c r="F69" s="304" t="str">
        <f>IF(ISERROR(VLOOKUP(A69,換算係数!$B$2:$I$33,2,FALSE))=TRUE,"",VLOOKUP(A69,換算係数!$B$2:$I$33,2,FALSE))</f>
        <v/>
      </c>
      <c r="G69" s="69" t="str">
        <f t="shared" si="1"/>
        <v/>
      </c>
      <c r="H69" s="64" t="str">
        <f t="shared" si="2"/>
        <v/>
      </c>
      <c r="I69" s="10" t="s">
        <v>376</v>
      </c>
      <c r="J69" s="12"/>
    </row>
    <row r="70" spans="1:10">
      <c r="A70" s="455"/>
      <c r="B70" s="456"/>
      <c r="D70" s="303"/>
      <c r="E70" s="10" t="str">
        <f t="shared" si="0"/>
        <v/>
      </c>
      <c r="F70" s="304" t="str">
        <f>IF(ISERROR(VLOOKUP(A70,換算係数!$B$2:$I$33,2,FALSE))=TRUE,"",VLOOKUP(A70,換算係数!$B$2:$I$33,2,FALSE))</f>
        <v/>
      </c>
      <c r="G70" s="69" t="str">
        <f t="shared" si="1"/>
        <v/>
      </c>
      <c r="H70" s="64" t="str">
        <f t="shared" si="2"/>
        <v/>
      </c>
      <c r="I70" s="10" t="s">
        <v>376</v>
      </c>
      <c r="J70" s="12"/>
    </row>
    <row r="71" spans="1:10">
      <c r="A71" s="455"/>
      <c r="B71" s="456"/>
      <c r="D71" s="303"/>
      <c r="E71" s="10" t="str">
        <f t="shared" si="0"/>
        <v/>
      </c>
      <c r="F71" s="304" t="str">
        <f>IF(ISERROR(VLOOKUP(A71,換算係数!$B$2:$I$33,2,FALSE))=TRUE,"",VLOOKUP(A71,換算係数!$B$2:$I$33,2,FALSE))</f>
        <v/>
      </c>
      <c r="G71" s="69" t="str">
        <f t="shared" si="1"/>
        <v/>
      </c>
      <c r="H71" s="64" t="str">
        <f t="shared" si="2"/>
        <v/>
      </c>
      <c r="I71" s="10" t="s">
        <v>376</v>
      </c>
      <c r="J71" s="12"/>
    </row>
    <row r="72" spans="1:10">
      <c r="A72" s="68"/>
      <c r="B72" s="67"/>
      <c r="D72" s="66"/>
      <c r="F72" s="65"/>
      <c r="G72" s="49" t="s">
        <v>11</v>
      </c>
      <c r="H72" s="64">
        <f>SUM(H66:H71)</f>
        <v>0</v>
      </c>
      <c r="I72" s="10" t="s">
        <v>376</v>
      </c>
      <c r="J72" s="12"/>
    </row>
    <row r="73" spans="1:10" ht="9.75" customHeight="1">
      <c r="A73" s="19"/>
      <c r="J73" s="12"/>
    </row>
    <row r="74" spans="1:10">
      <c r="A74" s="19" t="s">
        <v>129</v>
      </c>
      <c r="J74" s="12"/>
    </row>
    <row r="75" spans="1:10">
      <c r="A75" s="13" t="s">
        <v>165</v>
      </c>
      <c r="B75" s="47"/>
      <c r="J75" s="12"/>
    </row>
    <row r="76" spans="1:10">
      <c r="A76" s="13" t="s">
        <v>166</v>
      </c>
      <c r="B76" s="47"/>
      <c r="J76" s="12"/>
    </row>
    <row r="77" spans="1:10">
      <c r="A77" s="13" t="s">
        <v>167</v>
      </c>
      <c r="B77" s="47"/>
      <c r="J77" s="12"/>
    </row>
    <row r="78" spans="1:10">
      <c r="A78" s="13"/>
      <c r="B78" s="47"/>
      <c r="J78" s="12"/>
    </row>
    <row r="79" spans="1:10">
      <c r="A79" s="13" t="s">
        <v>367</v>
      </c>
      <c r="B79" s="47"/>
      <c r="J79" s="12"/>
    </row>
    <row r="80" spans="1:10">
      <c r="A80" s="13" t="s">
        <v>366</v>
      </c>
      <c r="B80" s="47"/>
      <c r="J80" s="12"/>
    </row>
    <row r="81" spans="1:10" ht="18.75" hidden="1" customHeight="1">
      <c r="A81" s="13"/>
      <c r="B81" s="47"/>
      <c r="J81" s="12"/>
    </row>
    <row r="82" spans="1:10" hidden="1">
      <c r="A82" s="13"/>
      <c r="B82" s="47"/>
      <c r="J82" s="12"/>
    </row>
    <row r="83" spans="1:10" hidden="1">
      <c r="A83" s="13"/>
      <c r="B83" s="47"/>
      <c r="J83" s="12"/>
    </row>
    <row r="84" spans="1:10" ht="17.25" customHeight="1">
      <c r="A84" s="19" t="s">
        <v>128</v>
      </c>
      <c r="J84" s="12"/>
    </row>
    <row r="85" spans="1:10" ht="39" customHeight="1">
      <c r="A85" s="444"/>
      <c r="B85" s="445"/>
      <c r="C85" s="445"/>
      <c r="D85" s="445"/>
      <c r="E85" s="445"/>
      <c r="F85" s="445"/>
      <c r="G85" s="445"/>
      <c r="H85" s="445"/>
      <c r="I85" s="445"/>
      <c r="J85" s="446"/>
    </row>
    <row r="86" spans="1:10" ht="15.75" customHeight="1">
      <c r="A86" s="19" t="s">
        <v>127</v>
      </c>
      <c r="J86" s="12"/>
    </row>
    <row r="87" spans="1:10" ht="8.25" customHeight="1">
      <c r="A87" s="19"/>
      <c r="J87" s="12"/>
    </row>
    <row r="88" spans="1:10">
      <c r="A88" s="19" t="s">
        <v>126</v>
      </c>
      <c r="E88" s="302"/>
      <c r="F88" s="10" t="s">
        <v>100</v>
      </c>
      <c r="J88" s="12"/>
    </row>
    <row r="89" spans="1:10">
      <c r="A89" s="19" t="s">
        <v>125</v>
      </c>
      <c r="C89" s="9"/>
      <c r="D89" s="9"/>
      <c r="E89" s="31">
        <f>'1-7.経費内訳（別紙2）'!N7</f>
        <v>0</v>
      </c>
      <c r="F89" s="10" t="s">
        <v>100</v>
      </c>
      <c r="J89" s="12"/>
    </row>
    <row r="90" spans="1:10">
      <c r="A90" s="19" t="s">
        <v>124</v>
      </c>
      <c r="C90" s="9"/>
      <c r="D90" s="9"/>
      <c r="E90" s="63">
        <f>MIN(50000000,(IF(F152&gt;23000,F155,F150)))</f>
        <v>0</v>
      </c>
      <c r="F90" s="10" t="s">
        <v>100</v>
      </c>
      <c r="J90" s="12"/>
    </row>
    <row r="91" spans="1:10" ht="16.5" customHeight="1">
      <c r="A91" s="19" t="s">
        <v>123</v>
      </c>
      <c r="C91" s="9"/>
      <c r="D91" s="9"/>
      <c r="E91" s="62">
        <f>IF(ISERROR(E89-E90)=TRUE,"",E89-E90)</f>
        <v>0</v>
      </c>
      <c r="F91" s="10" t="s">
        <v>100</v>
      </c>
      <c r="J91" s="12"/>
    </row>
    <row r="92" spans="1:10" ht="17.25" customHeight="1">
      <c r="A92" s="19" t="s">
        <v>122</v>
      </c>
      <c r="C92" s="9"/>
      <c r="D92" s="9"/>
      <c r="E92" s="61">
        <f>IFERROR(E91/E88,0)</f>
        <v>0</v>
      </c>
      <c r="F92" s="10" t="s">
        <v>121</v>
      </c>
      <c r="J92" s="12"/>
    </row>
    <row r="93" spans="1:10" ht="10.5" customHeight="1">
      <c r="A93" s="19"/>
      <c r="J93" s="12"/>
    </row>
    <row r="94" spans="1:10" ht="13.5" customHeight="1">
      <c r="A94" s="19" t="s">
        <v>120</v>
      </c>
      <c r="J94" s="12"/>
    </row>
    <row r="95" spans="1:10" ht="42" customHeight="1">
      <c r="A95" s="444"/>
      <c r="B95" s="445"/>
      <c r="C95" s="445"/>
      <c r="D95" s="445"/>
      <c r="E95" s="445"/>
      <c r="F95" s="445"/>
      <c r="G95" s="445"/>
      <c r="H95" s="445"/>
      <c r="I95" s="445"/>
      <c r="J95" s="446"/>
    </row>
    <row r="96" spans="1:10" ht="9.75" customHeight="1">
      <c r="A96" s="60"/>
      <c r="B96" s="59"/>
      <c r="C96" s="59"/>
      <c r="D96" s="59"/>
      <c r="E96" s="59"/>
      <c r="F96" s="59"/>
      <c r="G96" s="59"/>
      <c r="H96" s="59"/>
      <c r="I96" s="59"/>
      <c r="J96" s="58"/>
    </row>
    <row r="97" spans="1:10" ht="16.5" customHeight="1">
      <c r="A97" s="19" t="s">
        <v>119</v>
      </c>
      <c r="J97" s="12"/>
    </row>
    <row r="98" spans="1:10" ht="31.5" customHeight="1">
      <c r="A98" s="447" t="s">
        <v>118</v>
      </c>
      <c r="B98" s="448"/>
      <c r="C98" s="448"/>
      <c r="D98" s="448"/>
      <c r="E98" s="448"/>
      <c r="F98" s="448"/>
      <c r="G98" s="448"/>
      <c r="H98" s="448"/>
      <c r="I98" s="448"/>
      <c r="J98" s="449"/>
    </row>
    <row r="99" spans="1:10" ht="6" customHeight="1">
      <c r="A99" s="450"/>
      <c r="B99" s="448"/>
      <c r="C99" s="448"/>
      <c r="D99" s="448"/>
      <c r="E99" s="448"/>
      <c r="F99" s="448"/>
      <c r="G99" s="448"/>
      <c r="H99" s="448"/>
      <c r="I99" s="448"/>
      <c r="J99" s="449"/>
    </row>
    <row r="100" spans="1:10">
      <c r="A100" s="19" t="s">
        <v>117</v>
      </c>
      <c r="J100" s="12"/>
    </row>
    <row r="101" spans="1:10" ht="44.25" customHeight="1">
      <c r="A101" s="423"/>
      <c r="B101" s="451"/>
      <c r="C101" s="451"/>
      <c r="D101" s="451"/>
      <c r="E101" s="451"/>
      <c r="F101" s="451"/>
      <c r="G101" s="451"/>
      <c r="H101" s="451"/>
      <c r="I101" s="451"/>
      <c r="J101" s="452"/>
    </row>
    <row r="102" spans="1:10" ht="18" customHeight="1">
      <c r="A102" s="19" t="s">
        <v>116</v>
      </c>
      <c r="J102" s="12"/>
    </row>
    <row r="103" spans="1:10" ht="42.75" customHeight="1">
      <c r="A103" s="423"/>
      <c r="B103" s="451"/>
      <c r="C103" s="451"/>
      <c r="D103" s="451"/>
      <c r="E103" s="451"/>
      <c r="F103" s="451"/>
      <c r="G103" s="451"/>
      <c r="H103" s="451"/>
      <c r="I103" s="451"/>
      <c r="J103" s="452"/>
    </row>
    <row r="104" spans="1:10">
      <c r="A104" s="19" t="s">
        <v>115</v>
      </c>
      <c r="J104" s="12"/>
    </row>
    <row r="105" spans="1:10">
      <c r="A105" s="13" t="s">
        <v>114</v>
      </c>
      <c r="B105" s="47"/>
      <c r="J105" s="12"/>
    </row>
    <row r="106" spans="1:10" ht="48.75" customHeight="1" thickBot="1">
      <c r="A106" s="415"/>
      <c r="B106" s="453"/>
      <c r="C106" s="453"/>
      <c r="D106" s="453"/>
      <c r="E106" s="453"/>
      <c r="F106" s="453"/>
      <c r="G106" s="453"/>
      <c r="H106" s="453"/>
      <c r="I106" s="453"/>
      <c r="J106" s="454"/>
    </row>
    <row r="107" spans="1:10" ht="15.75" customHeight="1">
      <c r="A107" s="57" t="s">
        <v>113</v>
      </c>
      <c r="B107" s="56"/>
      <c r="C107" s="56"/>
      <c r="D107" s="56"/>
      <c r="E107" s="56"/>
      <c r="F107" s="56"/>
      <c r="G107" s="56"/>
      <c r="H107" s="56"/>
      <c r="I107" s="56"/>
      <c r="J107" s="55"/>
    </row>
    <row r="108" spans="1:10">
      <c r="A108" s="54" t="s">
        <v>377</v>
      </c>
      <c r="B108" s="53"/>
      <c r="C108" s="53"/>
      <c r="D108" s="53"/>
      <c r="E108" s="53"/>
      <c r="F108" s="53"/>
      <c r="G108" s="53"/>
      <c r="H108" s="53"/>
      <c r="I108" s="53"/>
      <c r="J108" s="52"/>
    </row>
    <row r="109" spans="1:10">
      <c r="A109" s="19" t="s">
        <v>112</v>
      </c>
      <c r="J109" s="12"/>
    </row>
    <row r="110" spans="1:10">
      <c r="A110" s="51"/>
      <c r="B110" s="49" t="s">
        <v>111</v>
      </c>
      <c r="C110" s="50">
        <f>+D142</f>
        <v>0</v>
      </c>
      <c r="D110" s="10" t="s">
        <v>379</v>
      </c>
      <c r="F110" s="49" t="s">
        <v>111</v>
      </c>
      <c r="G110" s="305"/>
      <c r="H110" s="10" t="s">
        <v>110</v>
      </c>
      <c r="J110" s="12"/>
    </row>
    <row r="111" spans="1:10">
      <c r="A111" s="19"/>
      <c r="J111" s="12"/>
    </row>
    <row r="112" spans="1:10">
      <c r="A112" s="19" t="s">
        <v>109</v>
      </c>
      <c r="J112" s="12"/>
    </row>
    <row r="113" spans="1:10">
      <c r="A113" s="19"/>
      <c r="J113" s="12"/>
    </row>
    <row r="114" spans="1:10">
      <c r="A114" s="19" t="s">
        <v>378</v>
      </c>
      <c r="J114" s="12"/>
    </row>
    <row r="115" spans="1:10">
      <c r="A115" s="19" t="s">
        <v>108</v>
      </c>
      <c r="J115" s="12"/>
    </row>
    <row r="116" spans="1:10">
      <c r="A116" s="437" t="s">
        <v>107</v>
      </c>
      <c r="B116" s="383"/>
      <c r="C116" s="383"/>
      <c r="D116" s="383"/>
      <c r="E116" s="383"/>
      <c r="F116" s="383"/>
      <c r="G116" s="383"/>
      <c r="H116" s="383"/>
      <c r="I116" s="383"/>
      <c r="J116" s="384"/>
    </row>
    <row r="117" spans="1:10">
      <c r="A117" s="382"/>
      <c r="B117" s="383"/>
      <c r="C117" s="383"/>
      <c r="D117" s="383"/>
      <c r="E117" s="383"/>
      <c r="F117" s="383"/>
      <c r="G117" s="383"/>
      <c r="H117" s="383"/>
      <c r="I117" s="383"/>
      <c r="J117" s="384"/>
    </row>
    <row r="118" spans="1:10">
      <c r="A118" s="382"/>
      <c r="B118" s="383"/>
      <c r="C118" s="383"/>
      <c r="D118" s="383"/>
      <c r="E118" s="383"/>
      <c r="F118" s="383"/>
      <c r="G118" s="383"/>
      <c r="H118" s="383"/>
      <c r="I118" s="383"/>
      <c r="J118" s="384"/>
    </row>
    <row r="119" spans="1:10">
      <c r="A119" s="382"/>
      <c r="B119" s="383"/>
      <c r="C119" s="383"/>
      <c r="D119" s="383"/>
      <c r="E119" s="383"/>
      <c r="F119" s="383"/>
      <c r="G119" s="383"/>
      <c r="H119" s="383"/>
      <c r="I119" s="383"/>
      <c r="J119" s="384"/>
    </row>
    <row r="120" spans="1:10">
      <c r="A120" s="382"/>
      <c r="B120" s="383"/>
      <c r="C120" s="383"/>
      <c r="D120" s="383"/>
      <c r="E120" s="383"/>
      <c r="F120" s="383"/>
      <c r="G120" s="383"/>
      <c r="H120" s="383"/>
      <c r="I120" s="383"/>
      <c r="J120" s="384"/>
    </row>
    <row r="121" spans="1:10" ht="9.75" customHeight="1">
      <c r="A121" s="13"/>
      <c r="B121" s="47"/>
      <c r="J121" s="12"/>
    </row>
    <row r="122" spans="1:10" ht="10.5" customHeight="1">
      <c r="A122" s="19"/>
      <c r="J122" s="12"/>
    </row>
    <row r="123" spans="1:10">
      <c r="A123" s="19" t="s">
        <v>380</v>
      </c>
      <c r="J123" s="12"/>
    </row>
    <row r="124" spans="1:10">
      <c r="A124" s="437" t="s">
        <v>383</v>
      </c>
      <c r="B124" s="383"/>
      <c r="C124" s="383"/>
      <c r="D124" s="383"/>
      <c r="E124" s="383"/>
      <c r="F124" s="383"/>
      <c r="G124" s="383"/>
      <c r="H124" s="383"/>
      <c r="I124" s="383"/>
      <c r="J124" s="384"/>
    </row>
    <row r="125" spans="1:10">
      <c r="A125" s="382"/>
      <c r="B125" s="383"/>
      <c r="C125" s="383"/>
      <c r="D125" s="383"/>
      <c r="E125" s="383"/>
      <c r="F125" s="383"/>
      <c r="G125" s="383"/>
      <c r="H125" s="383"/>
      <c r="I125" s="383"/>
      <c r="J125" s="384"/>
    </row>
    <row r="126" spans="1:10">
      <c r="A126" s="18" t="s">
        <v>381</v>
      </c>
      <c r="B126" s="48"/>
      <c r="C126" s="48"/>
      <c r="D126" s="48"/>
      <c r="E126" s="48"/>
      <c r="F126" s="48"/>
      <c r="G126" s="48"/>
      <c r="J126" s="12"/>
    </row>
    <row r="127" spans="1:10">
      <c r="A127" s="18" t="s">
        <v>169</v>
      </c>
      <c r="B127" s="48"/>
      <c r="C127" s="48"/>
      <c r="D127" s="48"/>
      <c r="E127" s="48"/>
      <c r="F127" s="48"/>
      <c r="G127" s="48"/>
      <c r="J127" s="12"/>
    </row>
    <row r="128" spans="1:10">
      <c r="A128" s="13"/>
      <c r="B128" s="47"/>
      <c r="J128" s="12"/>
    </row>
    <row r="129" spans="1:10">
      <c r="A129" s="13" t="s">
        <v>106</v>
      </c>
      <c r="B129" s="47"/>
      <c r="J129" s="12"/>
    </row>
    <row r="130" spans="1:10">
      <c r="A130" s="13" t="s">
        <v>170</v>
      </c>
      <c r="B130" s="47"/>
      <c r="J130" s="12"/>
    </row>
    <row r="131" spans="1:10">
      <c r="A131" s="13" t="s">
        <v>382</v>
      </c>
      <c r="B131" s="47"/>
      <c r="J131" s="12"/>
    </row>
    <row r="132" spans="1:10">
      <c r="A132" s="13" t="s">
        <v>171</v>
      </c>
      <c r="B132" s="47"/>
      <c r="J132" s="12"/>
    </row>
    <row r="133" spans="1:10" ht="14.1" customHeight="1">
      <c r="A133" s="13" t="s">
        <v>172</v>
      </c>
      <c r="B133" s="47"/>
      <c r="J133" s="12"/>
    </row>
    <row r="134" spans="1:10" ht="34.5" customHeight="1">
      <c r="A134" s="13"/>
      <c r="B134" s="47"/>
      <c r="J134" s="12"/>
    </row>
    <row r="135" spans="1:10" ht="14.1" customHeight="1">
      <c r="A135" s="19" t="s">
        <v>105</v>
      </c>
      <c r="J135" s="12"/>
    </row>
    <row r="136" spans="1:10" ht="14.1" customHeight="1">
      <c r="A136" s="36"/>
      <c r="B136" s="46" t="s">
        <v>104</v>
      </c>
      <c r="C136" s="45"/>
      <c r="D136" s="40" t="s">
        <v>384</v>
      </c>
      <c r="E136" s="44"/>
      <c r="F136" s="43" t="s">
        <v>103</v>
      </c>
      <c r="G136" s="40" t="s">
        <v>385</v>
      </c>
      <c r="H136" s="42"/>
      <c r="I136" s="41"/>
      <c r="J136" s="12"/>
    </row>
    <row r="137" spans="1:10" ht="14.1" customHeight="1">
      <c r="A137" s="36"/>
      <c r="B137" s="438"/>
      <c r="C137" s="439"/>
      <c r="D137" s="440"/>
      <c r="E137" s="441"/>
      <c r="F137" s="306">
        <v>0</v>
      </c>
      <c r="G137" s="442">
        <f>D137*F137/1000</f>
        <v>0</v>
      </c>
      <c r="H137" s="443"/>
      <c r="I137" s="37" t="s">
        <v>173</v>
      </c>
      <c r="J137" s="12"/>
    </row>
    <row r="138" spans="1:10" ht="14.1" customHeight="1">
      <c r="A138" s="36"/>
      <c r="B138" s="409"/>
      <c r="C138" s="410"/>
      <c r="D138" s="411"/>
      <c r="E138" s="412"/>
      <c r="F138" s="307">
        <v>0</v>
      </c>
      <c r="G138" s="413">
        <f>D138*F138/1000</f>
        <v>0</v>
      </c>
      <c r="H138" s="414"/>
      <c r="I138" s="37" t="e">
        <f>#REF!*G138</f>
        <v>#REF!</v>
      </c>
      <c r="J138" s="12"/>
    </row>
    <row r="139" spans="1:10" ht="14.1" customHeight="1">
      <c r="A139" s="36"/>
      <c r="B139" s="409"/>
      <c r="C139" s="410"/>
      <c r="D139" s="411"/>
      <c r="E139" s="412"/>
      <c r="F139" s="307">
        <v>0</v>
      </c>
      <c r="G139" s="413">
        <f>D139*F139/1000</f>
        <v>0</v>
      </c>
      <c r="H139" s="414"/>
      <c r="I139" s="37">
        <f>D139*G139</f>
        <v>0</v>
      </c>
      <c r="J139" s="12"/>
    </row>
    <row r="140" spans="1:10" ht="14.1" customHeight="1">
      <c r="A140" s="36"/>
      <c r="B140" s="409"/>
      <c r="C140" s="410"/>
      <c r="D140" s="411"/>
      <c r="E140" s="412"/>
      <c r="F140" s="307">
        <v>0</v>
      </c>
      <c r="G140" s="413">
        <f>D140*F140/1000</f>
        <v>0</v>
      </c>
      <c r="H140" s="414"/>
      <c r="I140" s="37">
        <f>D140*G140</f>
        <v>0</v>
      </c>
      <c r="J140" s="12"/>
    </row>
    <row r="141" spans="1:10" ht="14.1" customHeight="1">
      <c r="A141" s="36"/>
      <c r="B141" s="398"/>
      <c r="C141" s="399"/>
      <c r="D141" s="400"/>
      <c r="E141" s="401"/>
      <c r="F141" s="308">
        <v>0</v>
      </c>
      <c r="G141" s="402">
        <f>D141*F141</f>
        <v>0</v>
      </c>
      <c r="H141" s="403"/>
      <c r="I141" s="37">
        <f>D141*G141</f>
        <v>0</v>
      </c>
      <c r="J141" s="12"/>
    </row>
    <row r="142" spans="1:10" ht="14.1" customHeight="1">
      <c r="A142" s="36"/>
      <c r="B142" s="40"/>
      <c r="C142" s="39" t="s">
        <v>11</v>
      </c>
      <c r="D142" s="404">
        <f>SUM(D137:E141)/1000</f>
        <v>0</v>
      </c>
      <c r="E142" s="405"/>
      <c r="F142" s="38"/>
      <c r="G142" s="406">
        <f>SUM(G137:H141)</f>
        <v>0</v>
      </c>
      <c r="H142" s="407"/>
      <c r="I142" s="37" t="e">
        <f>SUM(I137:I141)</f>
        <v>#REF!</v>
      </c>
      <c r="J142" s="12"/>
    </row>
    <row r="143" spans="1:10" ht="14.1" customHeight="1">
      <c r="A143" s="36"/>
      <c r="C143" s="9"/>
      <c r="D143" s="35"/>
      <c r="E143" s="35"/>
      <c r="F143" s="17"/>
      <c r="G143" s="34"/>
      <c r="H143" s="34"/>
      <c r="I143" s="33"/>
      <c r="J143" s="12"/>
    </row>
    <row r="144" spans="1:10" ht="14.1" customHeight="1">
      <c r="A144" s="19" t="s">
        <v>386</v>
      </c>
      <c r="J144" s="12"/>
    </row>
    <row r="145" spans="1:10" ht="14.1" customHeight="1">
      <c r="A145" s="19"/>
      <c r="B145" s="10" t="s">
        <v>102</v>
      </c>
      <c r="D145" s="9"/>
      <c r="E145" s="9"/>
      <c r="F145" s="31">
        <f>+E89</f>
        <v>0</v>
      </c>
      <c r="G145" s="10" t="s">
        <v>100</v>
      </c>
      <c r="J145" s="12"/>
    </row>
    <row r="146" spans="1:10" ht="14.1" customHeight="1">
      <c r="A146" s="19"/>
      <c r="B146" s="10" t="s">
        <v>387</v>
      </c>
      <c r="D146" s="9"/>
      <c r="E146" s="9"/>
      <c r="F146" s="32">
        <f>+G142</f>
        <v>0</v>
      </c>
      <c r="G146" s="10" t="s">
        <v>376</v>
      </c>
      <c r="J146" s="12"/>
    </row>
    <row r="147" spans="1:10" ht="14.1" customHeight="1">
      <c r="A147" s="19"/>
      <c r="B147" s="10" t="s">
        <v>388</v>
      </c>
      <c r="F147" s="31" t="str">
        <f>IF(ISERROR(F145/F146)=TRUE,"",F145/F146)</f>
        <v/>
      </c>
      <c r="G147" s="10" t="s">
        <v>390</v>
      </c>
      <c r="J147" s="12"/>
    </row>
    <row r="148" spans="1:10" ht="14.1" customHeight="1">
      <c r="A148" s="19"/>
      <c r="F148" s="30"/>
      <c r="J148" s="12"/>
    </row>
    <row r="149" spans="1:10" ht="14.1" customHeight="1">
      <c r="A149" s="19" t="s">
        <v>391</v>
      </c>
      <c r="F149" s="30"/>
      <c r="J149" s="12"/>
    </row>
    <row r="150" spans="1:10" ht="14.1" customHeight="1">
      <c r="A150" s="19"/>
      <c r="B150" s="10" t="s">
        <v>101</v>
      </c>
      <c r="D150" s="9"/>
      <c r="E150" s="9"/>
      <c r="F150" s="31">
        <f>MIN(40000000,(ROUNDDOWN(+F145/3,-3)))</f>
        <v>0</v>
      </c>
      <c r="G150" s="10" t="s">
        <v>100</v>
      </c>
      <c r="J150" s="12"/>
    </row>
    <row r="151" spans="1:10" ht="14.1" customHeight="1">
      <c r="A151" s="19"/>
      <c r="B151" s="10" t="s">
        <v>387</v>
      </c>
      <c r="D151" s="9"/>
      <c r="E151" s="9"/>
      <c r="F151" s="32">
        <f>+G142</f>
        <v>0</v>
      </c>
      <c r="G151" s="10" t="s">
        <v>376</v>
      </c>
      <c r="J151" s="12"/>
    </row>
    <row r="152" spans="1:10" ht="14.1" customHeight="1">
      <c r="A152" s="19"/>
      <c r="B152" s="10" t="s">
        <v>392</v>
      </c>
      <c r="F152" s="31">
        <f>IF(ISERROR(F150/F151)=TRUE,0,F150/F151)</f>
        <v>0</v>
      </c>
      <c r="G152" s="10" t="s">
        <v>390</v>
      </c>
      <c r="J152" s="12"/>
    </row>
    <row r="153" spans="1:10" ht="14.1" customHeight="1">
      <c r="A153" s="19" t="s">
        <v>393</v>
      </c>
      <c r="F153" s="30"/>
      <c r="J153" s="12"/>
    </row>
    <row r="154" spans="1:10" ht="14.1" customHeight="1">
      <c r="A154" s="19"/>
      <c r="B154" s="10" t="s">
        <v>174</v>
      </c>
      <c r="F154" s="30"/>
      <c r="J154" s="12"/>
    </row>
    <row r="155" spans="1:10" ht="14.1" customHeight="1">
      <c r="A155" s="19"/>
      <c r="B155" s="10" t="s">
        <v>394</v>
      </c>
      <c r="F155" s="408" t="str">
        <f>IF(F152&gt;23000,ROUNDDOWN(G142*23000,-3), "－")</f>
        <v>－</v>
      </c>
      <c r="G155" s="408"/>
      <c r="H155" s="10" t="s">
        <v>175</v>
      </c>
      <c r="J155" s="12"/>
    </row>
    <row r="156" spans="1:10" ht="14.1" customHeight="1" thickBot="1">
      <c r="A156" s="19"/>
      <c r="J156" s="12"/>
    </row>
    <row r="157" spans="1:10">
      <c r="A157" s="16" t="s">
        <v>99</v>
      </c>
      <c r="B157" s="15"/>
      <c r="C157" s="15"/>
      <c r="D157" s="15"/>
      <c r="E157" s="15"/>
      <c r="F157" s="15"/>
      <c r="G157" s="15"/>
      <c r="H157" s="15"/>
      <c r="I157" s="15"/>
      <c r="J157" s="14"/>
    </row>
    <row r="158" spans="1:10">
      <c r="A158" s="13" t="s">
        <v>98</v>
      </c>
      <c r="J158" s="12"/>
    </row>
    <row r="159" spans="1:10" ht="13.15" customHeight="1">
      <c r="A159" s="28"/>
      <c r="B159" s="26"/>
      <c r="C159" s="26"/>
      <c r="D159" s="26"/>
      <c r="E159" s="26"/>
      <c r="F159" s="26"/>
      <c r="G159" s="26"/>
      <c r="H159" s="26"/>
      <c r="I159" s="26"/>
      <c r="J159" s="25"/>
    </row>
    <row r="160" spans="1:10" ht="13.15" customHeight="1">
      <c r="A160" s="28"/>
      <c r="B160" s="385"/>
      <c r="C160" s="385"/>
      <c r="D160" s="385"/>
      <c r="E160" s="385" t="s">
        <v>176</v>
      </c>
      <c r="F160" s="385"/>
      <c r="G160" s="385"/>
      <c r="H160" s="385"/>
      <c r="I160" s="26"/>
      <c r="J160" s="25" t="s">
        <v>177</v>
      </c>
    </row>
    <row r="161" spans="1:10" ht="13.15" customHeight="1">
      <c r="A161" s="28"/>
      <c r="B161" s="386" t="s">
        <v>178</v>
      </c>
      <c r="C161" s="387"/>
      <c r="D161" s="388"/>
      <c r="E161" s="389">
        <f>'1-7.経費内訳（別紙2）'!N10</f>
        <v>0</v>
      </c>
      <c r="F161" s="390"/>
      <c r="G161" s="390"/>
      <c r="H161" s="391"/>
      <c r="I161" s="26"/>
      <c r="J161" s="25" t="s">
        <v>177</v>
      </c>
    </row>
    <row r="162" spans="1:10" ht="13.15" customHeight="1">
      <c r="A162" s="28"/>
      <c r="B162" s="392" t="s">
        <v>179</v>
      </c>
      <c r="C162" s="393"/>
      <c r="D162" s="394"/>
      <c r="E162" s="395"/>
      <c r="F162" s="396"/>
      <c r="G162" s="396"/>
      <c r="H162" s="397"/>
      <c r="I162" s="26"/>
      <c r="J162" s="25" t="s">
        <v>177</v>
      </c>
    </row>
    <row r="163" spans="1:10" ht="13.15" customHeight="1">
      <c r="A163" s="28"/>
      <c r="B163" s="392" t="s">
        <v>180</v>
      </c>
      <c r="C163" s="393"/>
      <c r="D163" s="394"/>
      <c r="E163" s="395"/>
      <c r="F163" s="396"/>
      <c r="G163" s="396"/>
      <c r="H163" s="397"/>
      <c r="I163" s="26"/>
      <c r="J163" s="25" t="s">
        <v>177</v>
      </c>
    </row>
    <row r="164" spans="1:10" ht="13.15" customHeight="1">
      <c r="A164" s="28"/>
      <c r="B164" s="392" t="s">
        <v>181</v>
      </c>
      <c r="C164" s="393"/>
      <c r="D164" s="394"/>
      <c r="E164" s="395" t="s">
        <v>182</v>
      </c>
      <c r="F164" s="396"/>
      <c r="G164" s="396"/>
      <c r="H164" s="397"/>
      <c r="I164" s="429"/>
      <c r="J164" s="430"/>
    </row>
    <row r="165" spans="1:10" ht="13.15" customHeight="1">
      <c r="A165" s="28"/>
      <c r="B165" s="431" t="s">
        <v>183</v>
      </c>
      <c r="C165" s="432"/>
      <c r="D165" s="433"/>
      <c r="E165" s="434" t="s">
        <v>97</v>
      </c>
      <c r="F165" s="435"/>
      <c r="G165" s="435"/>
      <c r="H165" s="436"/>
      <c r="I165" s="26"/>
      <c r="J165" s="25"/>
    </row>
    <row r="166" spans="1:10" ht="13.15" customHeight="1">
      <c r="A166" s="28"/>
      <c r="B166" s="418" t="s">
        <v>184</v>
      </c>
      <c r="C166" s="419"/>
      <c r="D166" s="419"/>
      <c r="E166" s="420">
        <f>E161+E162+E163</f>
        <v>0</v>
      </c>
      <c r="F166" s="421"/>
      <c r="G166" s="421"/>
      <c r="H166" s="422"/>
      <c r="I166" s="26"/>
      <c r="J166" s="25"/>
    </row>
    <row r="167" spans="1:10">
      <c r="A167" s="28"/>
      <c r="B167" s="26"/>
      <c r="C167" s="26"/>
      <c r="D167" s="26"/>
      <c r="E167" s="27" t="s">
        <v>185</v>
      </c>
      <c r="F167" s="26"/>
      <c r="G167" s="26"/>
      <c r="H167" s="26"/>
      <c r="I167" s="26"/>
      <c r="J167" s="25"/>
    </row>
    <row r="168" spans="1:10" ht="14.25" thickBot="1">
      <c r="A168" s="28"/>
      <c r="B168" s="26"/>
      <c r="C168" s="26"/>
      <c r="D168" s="26"/>
      <c r="E168" s="27" t="s">
        <v>177</v>
      </c>
      <c r="F168" s="26"/>
      <c r="G168" s="26"/>
      <c r="H168" s="26"/>
      <c r="I168" s="26"/>
      <c r="J168" s="25"/>
    </row>
    <row r="169" spans="1:10">
      <c r="A169" s="21" t="s">
        <v>96</v>
      </c>
      <c r="B169" s="24"/>
      <c r="C169" s="15"/>
      <c r="D169" s="15"/>
      <c r="E169" s="15"/>
      <c r="F169" s="15"/>
      <c r="G169" s="15"/>
      <c r="H169" s="15"/>
      <c r="I169" s="15"/>
      <c r="J169" s="14"/>
    </row>
    <row r="170" spans="1:10">
      <c r="A170" s="23" t="s">
        <v>186</v>
      </c>
      <c r="B170" s="22"/>
      <c r="J170" s="12"/>
    </row>
    <row r="171" spans="1:10">
      <c r="A171" s="309"/>
      <c r="B171" s="296"/>
      <c r="C171" s="296"/>
      <c r="D171" s="296"/>
      <c r="E171" s="296"/>
      <c r="F171" s="296"/>
      <c r="G171" s="296"/>
      <c r="H171" s="296"/>
      <c r="I171" s="296"/>
      <c r="J171" s="297"/>
    </row>
    <row r="172" spans="1:10" ht="28.5" customHeight="1" thickBot="1">
      <c r="A172" s="310"/>
      <c r="B172" s="298"/>
      <c r="C172" s="298"/>
      <c r="D172" s="298"/>
      <c r="E172" s="298"/>
      <c r="F172" s="298"/>
      <c r="G172" s="298"/>
      <c r="H172" s="298"/>
      <c r="I172" s="298"/>
      <c r="J172" s="299"/>
    </row>
    <row r="173" spans="1:10">
      <c r="A173" s="21" t="s">
        <v>95</v>
      </c>
      <c r="B173" s="15"/>
      <c r="C173" s="15"/>
      <c r="D173" s="15"/>
      <c r="E173" s="15"/>
      <c r="F173" s="15"/>
      <c r="G173" s="15"/>
      <c r="H173" s="15"/>
      <c r="I173" s="15"/>
      <c r="J173" s="14"/>
    </row>
    <row r="174" spans="1:10">
      <c r="A174" s="311"/>
      <c r="B174" s="312" t="s">
        <v>94</v>
      </c>
      <c r="C174" s="312"/>
      <c r="D174" s="312"/>
      <c r="E174" s="312" t="s">
        <v>93</v>
      </c>
      <c r="F174" s="312"/>
      <c r="G174" s="312"/>
      <c r="H174" s="312"/>
      <c r="I174" s="312"/>
      <c r="J174" s="313"/>
    </row>
    <row r="175" spans="1:10">
      <c r="A175" s="311"/>
      <c r="B175" s="312"/>
      <c r="C175" s="312"/>
      <c r="D175" s="312"/>
      <c r="E175" s="312"/>
      <c r="F175" s="312"/>
      <c r="G175" s="312"/>
      <c r="H175" s="312"/>
      <c r="I175" s="312"/>
      <c r="J175" s="313"/>
    </row>
    <row r="176" spans="1:10" ht="30" customHeight="1" thickBot="1">
      <c r="A176" s="314" t="s">
        <v>92</v>
      </c>
      <c r="B176" s="315"/>
      <c r="C176" s="315"/>
      <c r="D176" s="315"/>
      <c r="E176" s="315"/>
      <c r="F176" s="315"/>
      <c r="G176" s="315"/>
      <c r="H176" s="315"/>
      <c r="I176" s="315"/>
      <c r="J176" s="316"/>
    </row>
    <row r="177" spans="1:10">
      <c r="A177" s="16" t="s">
        <v>91</v>
      </c>
      <c r="B177" s="15"/>
      <c r="C177" s="15"/>
      <c r="D177" s="15"/>
      <c r="E177" s="15"/>
      <c r="F177" s="15"/>
      <c r="G177" s="15"/>
      <c r="H177" s="15"/>
      <c r="I177" s="15"/>
      <c r="J177" s="14"/>
    </row>
    <row r="178" spans="1:10">
      <c r="A178" s="19" t="s">
        <v>187</v>
      </c>
      <c r="J178" s="12"/>
    </row>
    <row r="179" spans="1:10" ht="30" customHeight="1">
      <c r="A179" s="13" t="s">
        <v>90</v>
      </c>
      <c r="J179" s="12"/>
    </row>
    <row r="180" spans="1:10" ht="41.25" customHeight="1">
      <c r="A180" s="423"/>
      <c r="B180" s="424"/>
      <c r="C180" s="424"/>
      <c r="D180" s="424"/>
      <c r="E180" s="424"/>
      <c r="F180" s="424"/>
      <c r="G180" s="424"/>
      <c r="H180" s="424"/>
      <c r="I180" s="424"/>
      <c r="J180" s="425"/>
    </row>
    <row r="181" spans="1:10">
      <c r="A181" s="19" t="s">
        <v>188</v>
      </c>
      <c r="J181" s="12"/>
    </row>
    <row r="182" spans="1:10" ht="30" customHeight="1">
      <c r="A182" s="13" t="s">
        <v>189</v>
      </c>
      <c r="J182" s="12"/>
    </row>
    <row r="183" spans="1:10" s="17" customFormat="1" ht="16.899999999999999" customHeight="1">
      <c r="A183" s="423"/>
      <c r="B183" s="424"/>
      <c r="C183" s="424"/>
      <c r="D183" s="424"/>
      <c r="E183" s="424"/>
      <c r="F183" s="424"/>
      <c r="G183" s="424"/>
      <c r="H183" s="424"/>
      <c r="I183" s="424"/>
      <c r="J183" s="425"/>
    </row>
    <row r="184" spans="1:10" s="17" customFormat="1" ht="25.9" customHeight="1">
      <c r="A184" s="19" t="s">
        <v>190</v>
      </c>
      <c r="B184" s="10"/>
      <c r="C184" s="10"/>
      <c r="D184" s="10"/>
      <c r="E184" s="10"/>
      <c r="F184" s="10"/>
      <c r="G184" s="10"/>
      <c r="H184" s="10"/>
      <c r="I184" s="10"/>
      <c r="J184" s="12"/>
    </row>
    <row r="185" spans="1:10" s="17" customFormat="1" ht="19.899999999999999" customHeight="1">
      <c r="A185" s="13" t="s">
        <v>191</v>
      </c>
      <c r="B185" s="10"/>
      <c r="C185" s="10"/>
      <c r="D185" s="10"/>
      <c r="E185" s="10"/>
      <c r="F185" s="10"/>
      <c r="G185" s="10"/>
      <c r="H185" s="10"/>
      <c r="I185" s="10"/>
      <c r="J185" s="12"/>
    </row>
    <row r="186" spans="1:10" s="17" customFormat="1" ht="17.25" customHeight="1" thickBot="1">
      <c r="A186" s="423"/>
      <c r="B186" s="424"/>
      <c r="C186" s="424"/>
      <c r="D186" s="424"/>
      <c r="E186" s="424"/>
      <c r="F186" s="424"/>
      <c r="G186" s="424"/>
      <c r="H186" s="424"/>
      <c r="I186" s="424"/>
      <c r="J186" s="425"/>
    </row>
    <row r="187" spans="1:10" s="17" customFormat="1" ht="1.5" hidden="1" customHeight="1">
      <c r="A187" s="426" t="s">
        <v>89</v>
      </c>
      <c r="B187" s="427"/>
      <c r="C187" s="427"/>
      <c r="D187" s="427"/>
      <c r="E187" s="427"/>
      <c r="F187" s="427"/>
      <c r="G187" s="427"/>
      <c r="H187" s="427"/>
      <c r="I187" s="427"/>
      <c r="J187" s="428"/>
    </row>
    <row r="188" spans="1:10" s="17" customFormat="1" ht="19.5" hidden="1" customHeight="1">
      <c r="A188" s="373" t="s">
        <v>88</v>
      </c>
      <c r="B188" s="374"/>
      <c r="C188" s="374"/>
      <c r="D188" s="374"/>
      <c r="E188" s="374"/>
      <c r="F188" s="374"/>
      <c r="G188" s="374"/>
      <c r="H188" s="374"/>
      <c r="I188" s="374"/>
      <c r="J188" s="375"/>
    </row>
    <row r="189" spans="1:10" ht="14.25" hidden="1" thickBot="1">
      <c r="A189" s="376"/>
      <c r="B189" s="377"/>
      <c r="C189" s="377"/>
      <c r="D189" s="377"/>
      <c r="E189" s="377"/>
      <c r="F189" s="377"/>
      <c r="G189" s="377"/>
      <c r="H189" s="377"/>
      <c r="I189" s="377"/>
      <c r="J189" s="378"/>
    </row>
    <row r="190" spans="1:10" ht="14.25" hidden="1" thickBot="1">
      <c r="A190" s="376"/>
      <c r="B190" s="377"/>
      <c r="C190" s="377"/>
      <c r="D190" s="377"/>
      <c r="E190" s="377"/>
      <c r="F190" s="377"/>
      <c r="G190" s="377"/>
      <c r="H190" s="377"/>
      <c r="I190" s="377"/>
      <c r="J190" s="378"/>
    </row>
    <row r="191" spans="1:10" ht="14.25" hidden="1" thickBot="1">
      <c r="A191" s="376"/>
      <c r="B191" s="377"/>
      <c r="C191" s="377"/>
      <c r="D191" s="377"/>
      <c r="E191" s="377"/>
      <c r="F191" s="377"/>
      <c r="G191" s="377"/>
      <c r="H191" s="377"/>
      <c r="I191" s="377"/>
      <c r="J191" s="378"/>
    </row>
    <row r="192" spans="1:10" ht="14.25" hidden="1" thickBot="1">
      <c r="A192" s="376"/>
      <c r="B192" s="377"/>
      <c r="C192" s="377"/>
      <c r="D192" s="377"/>
      <c r="E192" s="377"/>
      <c r="F192" s="377"/>
      <c r="G192" s="377"/>
      <c r="H192" s="377"/>
      <c r="I192" s="377"/>
      <c r="J192" s="378"/>
    </row>
    <row r="193" spans="1:10" ht="45" customHeight="1">
      <c r="A193" s="16" t="s">
        <v>87</v>
      </c>
      <c r="B193" s="15"/>
      <c r="C193" s="15"/>
      <c r="D193" s="15"/>
      <c r="E193" s="15"/>
      <c r="F193" s="15"/>
      <c r="G193" s="15"/>
      <c r="H193" s="15"/>
      <c r="I193" s="15"/>
      <c r="J193" s="14"/>
    </row>
    <row r="194" spans="1:10">
      <c r="A194" s="379" t="s">
        <v>86</v>
      </c>
      <c r="B194" s="380"/>
      <c r="C194" s="380"/>
      <c r="D194" s="380"/>
      <c r="E194" s="380"/>
      <c r="F194" s="380"/>
      <c r="G194" s="380"/>
      <c r="H194" s="380"/>
      <c r="I194" s="380"/>
      <c r="J194" s="381"/>
    </row>
    <row r="195" spans="1:10">
      <c r="A195" s="382"/>
      <c r="B195" s="383"/>
      <c r="C195" s="383"/>
      <c r="D195" s="383"/>
      <c r="E195" s="383"/>
      <c r="F195" s="383"/>
      <c r="G195" s="383"/>
      <c r="H195" s="383"/>
      <c r="I195" s="383"/>
      <c r="J195" s="384"/>
    </row>
    <row r="196" spans="1:10">
      <c r="A196" s="13" t="s">
        <v>85</v>
      </c>
      <c r="J196" s="12"/>
    </row>
    <row r="197" spans="1:10" ht="39.75" customHeight="1" thickBot="1">
      <c r="A197" s="415"/>
      <c r="B197" s="416"/>
      <c r="C197" s="416"/>
      <c r="D197" s="416"/>
      <c r="E197" s="416"/>
      <c r="F197" s="416"/>
      <c r="G197" s="416"/>
      <c r="H197" s="416"/>
      <c r="I197" s="416"/>
      <c r="J197" s="417"/>
    </row>
    <row r="198" spans="1:10">
      <c r="A198" s="531" t="s">
        <v>350</v>
      </c>
      <c r="B198" s="531"/>
      <c r="C198" s="531"/>
      <c r="D198" s="531"/>
      <c r="E198" s="531"/>
      <c r="F198" s="531"/>
      <c r="G198" s="531"/>
      <c r="H198" s="531"/>
      <c r="I198" s="531"/>
      <c r="J198" s="531"/>
    </row>
    <row r="199" spans="1:10">
      <c r="A199" s="285" t="s">
        <v>351</v>
      </c>
      <c r="B199" s="285"/>
      <c r="C199" s="285"/>
      <c r="D199" s="285"/>
      <c r="E199" s="518" t="s">
        <v>352</v>
      </c>
      <c r="F199" s="518"/>
      <c r="G199" s="286" t="s">
        <v>353</v>
      </c>
      <c r="H199" s="285"/>
      <c r="I199" s="285"/>
      <c r="J199" s="285"/>
    </row>
    <row r="200" spans="1:10">
      <c r="A200" s="285" t="s">
        <v>354</v>
      </c>
      <c r="B200" s="285"/>
      <c r="C200" s="285"/>
      <c r="D200" s="285"/>
      <c r="E200" s="532" t="s">
        <v>352</v>
      </c>
      <c r="F200" s="532"/>
      <c r="G200" s="286" t="s">
        <v>355</v>
      </c>
      <c r="H200" s="285"/>
      <c r="I200" s="285"/>
      <c r="J200" s="285"/>
    </row>
    <row r="201" spans="1:10">
      <c r="A201" s="10" t="s">
        <v>356</v>
      </c>
      <c r="E201" s="518" t="s">
        <v>352</v>
      </c>
      <c r="F201" s="518"/>
      <c r="G201" s="287" t="s">
        <v>357</v>
      </c>
    </row>
    <row r="202" spans="1:10">
      <c r="A202" s="288" t="s">
        <v>358</v>
      </c>
      <c r="B202" s="288"/>
      <c r="C202" s="288"/>
      <c r="D202" s="288"/>
      <c r="E202" s="519" t="s">
        <v>352</v>
      </c>
      <c r="F202" s="519"/>
      <c r="G202" s="520" t="s">
        <v>359</v>
      </c>
      <c r="H202" s="520"/>
      <c r="I202" s="520"/>
      <c r="J202" s="520"/>
    </row>
    <row r="203" spans="1:10">
      <c r="A203" s="10" t="s">
        <v>84</v>
      </c>
    </row>
    <row r="204" spans="1:10">
      <c r="B204" s="10" t="s">
        <v>192</v>
      </c>
    </row>
    <row r="205" spans="1:10">
      <c r="B205" s="10" t="s">
        <v>193</v>
      </c>
    </row>
    <row r="206" spans="1:10">
      <c r="B206" s="10" t="s">
        <v>194</v>
      </c>
    </row>
    <row r="207" spans="1:10">
      <c r="A207" s="10" t="s">
        <v>83</v>
      </c>
    </row>
  </sheetData>
  <sheetProtection algorithmName="SHA-512" hashValue="VPM3HD7VI4orL1pzDDUAWIBKeADeV1yWD5ruD4GYMS/DNVxCowAgUb3Ji0n8yep1/jf+0NfkG1bJ+mmcAidYNQ==" saltValue="imcwIpehw1OiFBKH4Hr9vg==" spinCount="100000" sheet="1" objects="1" scenarios="1"/>
  <mergeCells count="135">
    <mergeCell ref="E201:F201"/>
    <mergeCell ref="E202:F202"/>
    <mergeCell ref="G202:J202"/>
    <mergeCell ref="A2:J2"/>
    <mergeCell ref="A3:J3"/>
    <mergeCell ref="A4:B4"/>
    <mergeCell ref="C4:J4"/>
    <mergeCell ref="A5:B5"/>
    <mergeCell ref="C5:J5"/>
    <mergeCell ref="A198:J198"/>
    <mergeCell ref="E199:F199"/>
    <mergeCell ref="E200:F200"/>
    <mergeCell ref="G9:H9"/>
    <mergeCell ref="C10:D10"/>
    <mergeCell ref="E10:F10"/>
    <mergeCell ref="G10:H10"/>
    <mergeCell ref="C11:J11"/>
    <mergeCell ref="C12:D12"/>
    <mergeCell ref="E12:H12"/>
    <mergeCell ref="I12:J12"/>
    <mergeCell ref="A6:B15"/>
    <mergeCell ref="C6:J6"/>
    <mergeCell ref="C7:D7"/>
    <mergeCell ref="E7:H7"/>
    <mergeCell ref="I7:J7"/>
    <mergeCell ref="C8:D8"/>
    <mergeCell ref="E8:H8"/>
    <mergeCell ref="I8:J10"/>
    <mergeCell ref="C9:D9"/>
    <mergeCell ref="E9:F9"/>
    <mergeCell ref="C13:D13"/>
    <mergeCell ref="E13:H13"/>
    <mergeCell ref="I13:J15"/>
    <mergeCell ref="C14:D14"/>
    <mergeCell ref="E14:F14"/>
    <mergeCell ref="G14:H14"/>
    <mergeCell ref="C15:D15"/>
    <mergeCell ref="E15:F15"/>
    <mergeCell ref="G15:H15"/>
    <mergeCell ref="A16:B18"/>
    <mergeCell ref="E17:J17"/>
    <mergeCell ref="E18:J18"/>
    <mergeCell ref="A19:B28"/>
    <mergeCell ref="C19:D20"/>
    <mergeCell ref="E19:J19"/>
    <mergeCell ref="F20:G20"/>
    <mergeCell ref="I20:J20"/>
    <mergeCell ref="C21:D22"/>
    <mergeCell ref="E21:E22"/>
    <mergeCell ref="C25:D26"/>
    <mergeCell ref="E25:E26"/>
    <mergeCell ref="F25:G26"/>
    <mergeCell ref="I25:J26"/>
    <mergeCell ref="C27:D28"/>
    <mergeCell ref="E27:E28"/>
    <mergeCell ref="F27:G28"/>
    <mergeCell ref="I27:J28"/>
    <mergeCell ref="F21:G22"/>
    <mergeCell ref="I21:J22"/>
    <mergeCell ref="C23:D24"/>
    <mergeCell ref="E23:E24"/>
    <mergeCell ref="F23:G24"/>
    <mergeCell ref="I23:J24"/>
    <mergeCell ref="A54:J54"/>
    <mergeCell ref="A55:J55"/>
    <mergeCell ref="A58:J60"/>
    <mergeCell ref="A62:C62"/>
    <mergeCell ref="A63:C63"/>
    <mergeCell ref="A66:B66"/>
    <mergeCell ref="A33:J33"/>
    <mergeCell ref="A37:J37"/>
    <mergeCell ref="A41:J41"/>
    <mergeCell ref="A44:J44"/>
    <mergeCell ref="A47:J47"/>
    <mergeCell ref="A50:J50"/>
    <mergeCell ref="A95:J95"/>
    <mergeCell ref="A98:J99"/>
    <mergeCell ref="A101:J101"/>
    <mergeCell ref="A103:J103"/>
    <mergeCell ref="A106:J106"/>
    <mergeCell ref="A116:J120"/>
    <mergeCell ref="A67:B67"/>
    <mergeCell ref="A68:B68"/>
    <mergeCell ref="A69:B69"/>
    <mergeCell ref="A70:B70"/>
    <mergeCell ref="A71:B71"/>
    <mergeCell ref="A85:J85"/>
    <mergeCell ref="B140:C140"/>
    <mergeCell ref="D140:E140"/>
    <mergeCell ref="G140:H140"/>
    <mergeCell ref="A124:J125"/>
    <mergeCell ref="B137:C137"/>
    <mergeCell ref="D137:E137"/>
    <mergeCell ref="G137:H137"/>
    <mergeCell ref="B138:C138"/>
    <mergeCell ref="D138:E138"/>
    <mergeCell ref="G138:H138"/>
    <mergeCell ref="A197:J197"/>
    <mergeCell ref="B166:D166"/>
    <mergeCell ref="E166:H166"/>
    <mergeCell ref="A180:J180"/>
    <mergeCell ref="A183:J183"/>
    <mergeCell ref="A186:J186"/>
    <mergeCell ref="A187:J187"/>
    <mergeCell ref="B163:D163"/>
    <mergeCell ref="E163:H163"/>
    <mergeCell ref="B164:D164"/>
    <mergeCell ref="E164:H164"/>
    <mergeCell ref="I164:J164"/>
    <mergeCell ref="B165:D165"/>
    <mergeCell ref="E165:H165"/>
    <mergeCell ref="I29:J29"/>
    <mergeCell ref="F29:G29"/>
    <mergeCell ref="D29:E29"/>
    <mergeCell ref="A29:C29"/>
    <mergeCell ref="I30:J30"/>
    <mergeCell ref="A30:H30"/>
    <mergeCell ref="A188:J188"/>
    <mergeCell ref="A189:J192"/>
    <mergeCell ref="A194:J195"/>
    <mergeCell ref="B160:D160"/>
    <mergeCell ref="E160:H160"/>
    <mergeCell ref="B161:D161"/>
    <mergeCell ref="E161:H161"/>
    <mergeCell ref="B162:D162"/>
    <mergeCell ref="E162:H162"/>
    <mergeCell ref="B141:C141"/>
    <mergeCell ref="D141:E141"/>
    <mergeCell ref="G141:H141"/>
    <mergeCell ref="D142:E142"/>
    <mergeCell ref="G142:H142"/>
    <mergeCell ref="F155:G155"/>
    <mergeCell ref="B139:C139"/>
    <mergeCell ref="D139:E139"/>
    <mergeCell ref="G139:H139"/>
  </mergeCells>
  <phoneticPr fontId="1"/>
  <dataValidations count="6">
    <dataValidation type="list" allowBlank="1" showInputMessage="1" showErrorMessage="1" sqref="WVI983106:WVJ983112 IW66:IX72 SS66:ST72 ACO66:ACP72 AMK66:AML72 AWG66:AWH72 BGC66:BGD72 BPY66:BPZ72 BZU66:BZV72 CJQ66:CJR72 CTM66:CTN72 DDI66:DDJ72 DNE66:DNF72 DXA66:DXB72 EGW66:EGX72 EQS66:EQT72 FAO66:FAP72 FKK66:FKL72 FUG66:FUH72 GEC66:GED72 GNY66:GNZ72 GXU66:GXV72 HHQ66:HHR72 HRM66:HRN72 IBI66:IBJ72 ILE66:ILF72 IVA66:IVB72 JEW66:JEX72 JOS66:JOT72 JYO66:JYP72 KIK66:KIL72 KSG66:KSH72 LCC66:LCD72 LLY66:LLZ72 LVU66:LVV72 MFQ66:MFR72 MPM66:MPN72 MZI66:MZJ72 NJE66:NJF72 NTA66:NTB72 OCW66:OCX72 OMS66:OMT72 OWO66:OWP72 PGK66:PGL72 PQG66:PQH72 QAC66:QAD72 QJY66:QJZ72 QTU66:QTV72 RDQ66:RDR72 RNM66:RNN72 RXI66:RXJ72 SHE66:SHF72 SRA66:SRB72 TAW66:TAX72 TKS66:TKT72 TUO66:TUP72 UEK66:UEL72 UOG66:UOH72 UYC66:UYD72 VHY66:VHZ72 VRU66:VRV72 WBQ66:WBR72 WLM66:WLN72 WVI66:WVJ72 A65607:B65613 IW65602:IX65608 SS65602:ST65608 ACO65602:ACP65608 AMK65602:AML65608 AWG65602:AWH65608 BGC65602:BGD65608 BPY65602:BPZ65608 BZU65602:BZV65608 CJQ65602:CJR65608 CTM65602:CTN65608 DDI65602:DDJ65608 DNE65602:DNF65608 DXA65602:DXB65608 EGW65602:EGX65608 EQS65602:EQT65608 FAO65602:FAP65608 FKK65602:FKL65608 FUG65602:FUH65608 GEC65602:GED65608 GNY65602:GNZ65608 GXU65602:GXV65608 HHQ65602:HHR65608 HRM65602:HRN65608 IBI65602:IBJ65608 ILE65602:ILF65608 IVA65602:IVB65608 JEW65602:JEX65608 JOS65602:JOT65608 JYO65602:JYP65608 KIK65602:KIL65608 KSG65602:KSH65608 LCC65602:LCD65608 LLY65602:LLZ65608 LVU65602:LVV65608 MFQ65602:MFR65608 MPM65602:MPN65608 MZI65602:MZJ65608 NJE65602:NJF65608 NTA65602:NTB65608 OCW65602:OCX65608 OMS65602:OMT65608 OWO65602:OWP65608 PGK65602:PGL65608 PQG65602:PQH65608 QAC65602:QAD65608 QJY65602:QJZ65608 QTU65602:QTV65608 RDQ65602:RDR65608 RNM65602:RNN65608 RXI65602:RXJ65608 SHE65602:SHF65608 SRA65602:SRB65608 TAW65602:TAX65608 TKS65602:TKT65608 TUO65602:TUP65608 UEK65602:UEL65608 UOG65602:UOH65608 UYC65602:UYD65608 VHY65602:VHZ65608 VRU65602:VRV65608 WBQ65602:WBR65608 WLM65602:WLN65608 WVI65602:WVJ65608 A131143:B131149 IW131138:IX131144 SS131138:ST131144 ACO131138:ACP131144 AMK131138:AML131144 AWG131138:AWH131144 BGC131138:BGD131144 BPY131138:BPZ131144 BZU131138:BZV131144 CJQ131138:CJR131144 CTM131138:CTN131144 DDI131138:DDJ131144 DNE131138:DNF131144 DXA131138:DXB131144 EGW131138:EGX131144 EQS131138:EQT131144 FAO131138:FAP131144 FKK131138:FKL131144 FUG131138:FUH131144 GEC131138:GED131144 GNY131138:GNZ131144 GXU131138:GXV131144 HHQ131138:HHR131144 HRM131138:HRN131144 IBI131138:IBJ131144 ILE131138:ILF131144 IVA131138:IVB131144 JEW131138:JEX131144 JOS131138:JOT131144 JYO131138:JYP131144 KIK131138:KIL131144 KSG131138:KSH131144 LCC131138:LCD131144 LLY131138:LLZ131144 LVU131138:LVV131144 MFQ131138:MFR131144 MPM131138:MPN131144 MZI131138:MZJ131144 NJE131138:NJF131144 NTA131138:NTB131144 OCW131138:OCX131144 OMS131138:OMT131144 OWO131138:OWP131144 PGK131138:PGL131144 PQG131138:PQH131144 QAC131138:QAD131144 QJY131138:QJZ131144 QTU131138:QTV131144 RDQ131138:RDR131144 RNM131138:RNN131144 RXI131138:RXJ131144 SHE131138:SHF131144 SRA131138:SRB131144 TAW131138:TAX131144 TKS131138:TKT131144 TUO131138:TUP131144 UEK131138:UEL131144 UOG131138:UOH131144 UYC131138:UYD131144 VHY131138:VHZ131144 VRU131138:VRV131144 WBQ131138:WBR131144 WLM131138:WLN131144 WVI131138:WVJ131144 A196679:B196685 IW196674:IX196680 SS196674:ST196680 ACO196674:ACP196680 AMK196674:AML196680 AWG196674:AWH196680 BGC196674:BGD196680 BPY196674:BPZ196680 BZU196674:BZV196680 CJQ196674:CJR196680 CTM196674:CTN196680 DDI196674:DDJ196680 DNE196674:DNF196680 DXA196674:DXB196680 EGW196674:EGX196680 EQS196674:EQT196680 FAO196674:FAP196680 FKK196674:FKL196680 FUG196674:FUH196680 GEC196674:GED196680 GNY196674:GNZ196680 GXU196674:GXV196680 HHQ196674:HHR196680 HRM196674:HRN196680 IBI196674:IBJ196680 ILE196674:ILF196680 IVA196674:IVB196680 JEW196674:JEX196680 JOS196674:JOT196680 JYO196674:JYP196680 KIK196674:KIL196680 KSG196674:KSH196680 LCC196674:LCD196680 LLY196674:LLZ196680 LVU196674:LVV196680 MFQ196674:MFR196680 MPM196674:MPN196680 MZI196674:MZJ196680 NJE196674:NJF196680 NTA196674:NTB196680 OCW196674:OCX196680 OMS196674:OMT196680 OWO196674:OWP196680 PGK196674:PGL196680 PQG196674:PQH196680 QAC196674:QAD196680 QJY196674:QJZ196680 QTU196674:QTV196680 RDQ196674:RDR196680 RNM196674:RNN196680 RXI196674:RXJ196680 SHE196674:SHF196680 SRA196674:SRB196680 TAW196674:TAX196680 TKS196674:TKT196680 TUO196674:TUP196680 UEK196674:UEL196680 UOG196674:UOH196680 UYC196674:UYD196680 VHY196674:VHZ196680 VRU196674:VRV196680 WBQ196674:WBR196680 WLM196674:WLN196680 WVI196674:WVJ196680 A262215:B262221 IW262210:IX262216 SS262210:ST262216 ACO262210:ACP262216 AMK262210:AML262216 AWG262210:AWH262216 BGC262210:BGD262216 BPY262210:BPZ262216 BZU262210:BZV262216 CJQ262210:CJR262216 CTM262210:CTN262216 DDI262210:DDJ262216 DNE262210:DNF262216 DXA262210:DXB262216 EGW262210:EGX262216 EQS262210:EQT262216 FAO262210:FAP262216 FKK262210:FKL262216 FUG262210:FUH262216 GEC262210:GED262216 GNY262210:GNZ262216 GXU262210:GXV262216 HHQ262210:HHR262216 HRM262210:HRN262216 IBI262210:IBJ262216 ILE262210:ILF262216 IVA262210:IVB262216 JEW262210:JEX262216 JOS262210:JOT262216 JYO262210:JYP262216 KIK262210:KIL262216 KSG262210:KSH262216 LCC262210:LCD262216 LLY262210:LLZ262216 LVU262210:LVV262216 MFQ262210:MFR262216 MPM262210:MPN262216 MZI262210:MZJ262216 NJE262210:NJF262216 NTA262210:NTB262216 OCW262210:OCX262216 OMS262210:OMT262216 OWO262210:OWP262216 PGK262210:PGL262216 PQG262210:PQH262216 QAC262210:QAD262216 QJY262210:QJZ262216 QTU262210:QTV262216 RDQ262210:RDR262216 RNM262210:RNN262216 RXI262210:RXJ262216 SHE262210:SHF262216 SRA262210:SRB262216 TAW262210:TAX262216 TKS262210:TKT262216 TUO262210:TUP262216 UEK262210:UEL262216 UOG262210:UOH262216 UYC262210:UYD262216 VHY262210:VHZ262216 VRU262210:VRV262216 WBQ262210:WBR262216 WLM262210:WLN262216 WVI262210:WVJ262216 A327751:B327757 IW327746:IX327752 SS327746:ST327752 ACO327746:ACP327752 AMK327746:AML327752 AWG327746:AWH327752 BGC327746:BGD327752 BPY327746:BPZ327752 BZU327746:BZV327752 CJQ327746:CJR327752 CTM327746:CTN327752 DDI327746:DDJ327752 DNE327746:DNF327752 DXA327746:DXB327752 EGW327746:EGX327752 EQS327746:EQT327752 FAO327746:FAP327752 FKK327746:FKL327752 FUG327746:FUH327752 GEC327746:GED327752 GNY327746:GNZ327752 GXU327746:GXV327752 HHQ327746:HHR327752 HRM327746:HRN327752 IBI327746:IBJ327752 ILE327746:ILF327752 IVA327746:IVB327752 JEW327746:JEX327752 JOS327746:JOT327752 JYO327746:JYP327752 KIK327746:KIL327752 KSG327746:KSH327752 LCC327746:LCD327752 LLY327746:LLZ327752 LVU327746:LVV327752 MFQ327746:MFR327752 MPM327746:MPN327752 MZI327746:MZJ327752 NJE327746:NJF327752 NTA327746:NTB327752 OCW327746:OCX327752 OMS327746:OMT327752 OWO327746:OWP327752 PGK327746:PGL327752 PQG327746:PQH327752 QAC327746:QAD327752 QJY327746:QJZ327752 QTU327746:QTV327752 RDQ327746:RDR327752 RNM327746:RNN327752 RXI327746:RXJ327752 SHE327746:SHF327752 SRA327746:SRB327752 TAW327746:TAX327752 TKS327746:TKT327752 TUO327746:TUP327752 UEK327746:UEL327752 UOG327746:UOH327752 UYC327746:UYD327752 VHY327746:VHZ327752 VRU327746:VRV327752 WBQ327746:WBR327752 WLM327746:WLN327752 WVI327746:WVJ327752 A393287:B393293 IW393282:IX393288 SS393282:ST393288 ACO393282:ACP393288 AMK393282:AML393288 AWG393282:AWH393288 BGC393282:BGD393288 BPY393282:BPZ393288 BZU393282:BZV393288 CJQ393282:CJR393288 CTM393282:CTN393288 DDI393282:DDJ393288 DNE393282:DNF393288 DXA393282:DXB393288 EGW393282:EGX393288 EQS393282:EQT393288 FAO393282:FAP393288 FKK393282:FKL393288 FUG393282:FUH393288 GEC393282:GED393288 GNY393282:GNZ393288 GXU393282:GXV393288 HHQ393282:HHR393288 HRM393282:HRN393288 IBI393282:IBJ393288 ILE393282:ILF393288 IVA393282:IVB393288 JEW393282:JEX393288 JOS393282:JOT393288 JYO393282:JYP393288 KIK393282:KIL393288 KSG393282:KSH393288 LCC393282:LCD393288 LLY393282:LLZ393288 LVU393282:LVV393288 MFQ393282:MFR393288 MPM393282:MPN393288 MZI393282:MZJ393288 NJE393282:NJF393288 NTA393282:NTB393288 OCW393282:OCX393288 OMS393282:OMT393288 OWO393282:OWP393288 PGK393282:PGL393288 PQG393282:PQH393288 QAC393282:QAD393288 QJY393282:QJZ393288 QTU393282:QTV393288 RDQ393282:RDR393288 RNM393282:RNN393288 RXI393282:RXJ393288 SHE393282:SHF393288 SRA393282:SRB393288 TAW393282:TAX393288 TKS393282:TKT393288 TUO393282:TUP393288 UEK393282:UEL393288 UOG393282:UOH393288 UYC393282:UYD393288 VHY393282:VHZ393288 VRU393282:VRV393288 WBQ393282:WBR393288 WLM393282:WLN393288 WVI393282:WVJ393288 A458823:B458829 IW458818:IX458824 SS458818:ST458824 ACO458818:ACP458824 AMK458818:AML458824 AWG458818:AWH458824 BGC458818:BGD458824 BPY458818:BPZ458824 BZU458818:BZV458824 CJQ458818:CJR458824 CTM458818:CTN458824 DDI458818:DDJ458824 DNE458818:DNF458824 DXA458818:DXB458824 EGW458818:EGX458824 EQS458818:EQT458824 FAO458818:FAP458824 FKK458818:FKL458824 FUG458818:FUH458824 GEC458818:GED458824 GNY458818:GNZ458824 GXU458818:GXV458824 HHQ458818:HHR458824 HRM458818:HRN458824 IBI458818:IBJ458824 ILE458818:ILF458824 IVA458818:IVB458824 JEW458818:JEX458824 JOS458818:JOT458824 JYO458818:JYP458824 KIK458818:KIL458824 KSG458818:KSH458824 LCC458818:LCD458824 LLY458818:LLZ458824 LVU458818:LVV458824 MFQ458818:MFR458824 MPM458818:MPN458824 MZI458818:MZJ458824 NJE458818:NJF458824 NTA458818:NTB458824 OCW458818:OCX458824 OMS458818:OMT458824 OWO458818:OWP458824 PGK458818:PGL458824 PQG458818:PQH458824 QAC458818:QAD458824 QJY458818:QJZ458824 QTU458818:QTV458824 RDQ458818:RDR458824 RNM458818:RNN458824 RXI458818:RXJ458824 SHE458818:SHF458824 SRA458818:SRB458824 TAW458818:TAX458824 TKS458818:TKT458824 TUO458818:TUP458824 UEK458818:UEL458824 UOG458818:UOH458824 UYC458818:UYD458824 VHY458818:VHZ458824 VRU458818:VRV458824 WBQ458818:WBR458824 WLM458818:WLN458824 WVI458818:WVJ458824 A524359:B524365 IW524354:IX524360 SS524354:ST524360 ACO524354:ACP524360 AMK524354:AML524360 AWG524354:AWH524360 BGC524354:BGD524360 BPY524354:BPZ524360 BZU524354:BZV524360 CJQ524354:CJR524360 CTM524354:CTN524360 DDI524354:DDJ524360 DNE524354:DNF524360 DXA524354:DXB524360 EGW524354:EGX524360 EQS524354:EQT524360 FAO524354:FAP524360 FKK524354:FKL524360 FUG524354:FUH524360 GEC524354:GED524360 GNY524354:GNZ524360 GXU524354:GXV524360 HHQ524354:HHR524360 HRM524354:HRN524360 IBI524354:IBJ524360 ILE524354:ILF524360 IVA524354:IVB524360 JEW524354:JEX524360 JOS524354:JOT524360 JYO524354:JYP524360 KIK524354:KIL524360 KSG524354:KSH524360 LCC524354:LCD524360 LLY524354:LLZ524360 LVU524354:LVV524360 MFQ524354:MFR524360 MPM524354:MPN524360 MZI524354:MZJ524360 NJE524354:NJF524360 NTA524354:NTB524360 OCW524354:OCX524360 OMS524354:OMT524360 OWO524354:OWP524360 PGK524354:PGL524360 PQG524354:PQH524360 QAC524354:QAD524360 QJY524354:QJZ524360 QTU524354:QTV524360 RDQ524354:RDR524360 RNM524354:RNN524360 RXI524354:RXJ524360 SHE524354:SHF524360 SRA524354:SRB524360 TAW524354:TAX524360 TKS524354:TKT524360 TUO524354:TUP524360 UEK524354:UEL524360 UOG524354:UOH524360 UYC524354:UYD524360 VHY524354:VHZ524360 VRU524354:VRV524360 WBQ524354:WBR524360 WLM524354:WLN524360 WVI524354:WVJ524360 A589895:B589901 IW589890:IX589896 SS589890:ST589896 ACO589890:ACP589896 AMK589890:AML589896 AWG589890:AWH589896 BGC589890:BGD589896 BPY589890:BPZ589896 BZU589890:BZV589896 CJQ589890:CJR589896 CTM589890:CTN589896 DDI589890:DDJ589896 DNE589890:DNF589896 DXA589890:DXB589896 EGW589890:EGX589896 EQS589890:EQT589896 FAO589890:FAP589896 FKK589890:FKL589896 FUG589890:FUH589896 GEC589890:GED589896 GNY589890:GNZ589896 GXU589890:GXV589896 HHQ589890:HHR589896 HRM589890:HRN589896 IBI589890:IBJ589896 ILE589890:ILF589896 IVA589890:IVB589896 JEW589890:JEX589896 JOS589890:JOT589896 JYO589890:JYP589896 KIK589890:KIL589896 KSG589890:KSH589896 LCC589890:LCD589896 LLY589890:LLZ589896 LVU589890:LVV589896 MFQ589890:MFR589896 MPM589890:MPN589896 MZI589890:MZJ589896 NJE589890:NJF589896 NTA589890:NTB589896 OCW589890:OCX589896 OMS589890:OMT589896 OWO589890:OWP589896 PGK589890:PGL589896 PQG589890:PQH589896 QAC589890:QAD589896 QJY589890:QJZ589896 QTU589890:QTV589896 RDQ589890:RDR589896 RNM589890:RNN589896 RXI589890:RXJ589896 SHE589890:SHF589896 SRA589890:SRB589896 TAW589890:TAX589896 TKS589890:TKT589896 TUO589890:TUP589896 UEK589890:UEL589896 UOG589890:UOH589896 UYC589890:UYD589896 VHY589890:VHZ589896 VRU589890:VRV589896 WBQ589890:WBR589896 WLM589890:WLN589896 WVI589890:WVJ589896 A655431:B655437 IW655426:IX655432 SS655426:ST655432 ACO655426:ACP655432 AMK655426:AML655432 AWG655426:AWH655432 BGC655426:BGD655432 BPY655426:BPZ655432 BZU655426:BZV655432 CJQ655426:CJR655432 CTM655426:CTN655432 DDI655426:DDJ655432 DNE655426:DNF655432 DXA655426:DXB655432 EGW655426:EGX655432 EQS655426:EQT655432 FAO655426:FAP655432 FKK655426:FKL655432 FUG655426:FUH655432 GEC655426:GED655432 GNY655426:GNZ655432 GXU655426:GXV655432 HHQ655426:HHR655432 HRM655426:HRN655432 IBI655426:IBJ655432 ILE655426:ILF655432 IVA655426:IVB655432 JEW655426:JEX655432 JOS655426:JOT655432 JYO655426:JYP655432 KIK655426:KIL655432 KSG655426:KSH655432 LCC655426:LCD655432 LLY655426:LLZ655432 LVU655426:LVV655432 MFQ655426:MFR655432 MPM655426:MPN655432 MZI655426:MZJ655432 NJE655426:NJF655432 NTA655426:NTB655432 OCW655426:OCX655432 OMS655426:OMT655432 OWO655426:OWP655432 PGK655426:PGL655432 PQG655426:PQH655432 QAC655426:QAD655432 QJY655426:QJZ655432 QTU655426:QTV655432 RDQ655426:RDR655432 RNM655426:RNN655432 RXI655426:RXJ655432 SHE655426:SHF655432 SRA655426:SRB655432 TAW655426:TAX655432 TKS655426:TKT655432 TUO655426:TUP655432 UEK655426:UEL655432 UOG655426:UOH655432 UYC655426:UYD655432 VHY655426:VHZ655432 VRU655426:VRV655432 WBQ655426:WBR655432 WLM655426:WLN655432 WVI655426:WVJ655432 A720967:B720973 IW720962:IX720968 SS720962:ST720968 ACO720962:ACP720968 AMK720962:AML720968 AWG720962:AWH720968 BGC720962:BGD720968 BPY720962:BPZ720968 BZU720962:BZV720968 CJQ720962:CJR720968 CTM720962:CTN720968 DDI720962:DDJ720968 DNE720962:DNF720968 DXA720962:DXB720968 EGW720962:EGX720968 EQS720962:EQT720968 FAO720962:FAP720968 FKK720962:FKL720968 FUG720962:FUH720968 GEC720962:GED720968 GNY720962:GNZ720968 GXU720962:GXV720968 HHQ720962:HHR720968 HRM720962:HRN720968 IBI720962:IBJ720968 ILE720962:ILF720968 IVA720962:IVB720968 JEW720962:JEX720968 JOS720962:JOT720968 JYO720962:JYP720968 KIK720962:KIL720968 KSG720962:KSH720968 LCC720962:LCD720968 LLY720962:LLZ720968 LVU720962:LVV720968 MFQ720962:MFR720968 MPM720962:MPN720968 MZI720962:MZJ720968 NJE720962:NJF720968 NTA720962:NTB720968 OCW720962:OCX720968 OMS720962:OMT720968 OWO720962:OWP720968 PGK720962:PGL720968 PQG720962:PQH720968 QAC720962:QAD720968 QJY720962:QJZ720968 QTU720962:QTV720968 RDQ720962:RDR720968 RNM720962:RNN720968 RXI720962:RXJ720968 SHE720962:SHF720968 SRA720962:SRB720968 TAW720962:TAX720968 TKS720962:TKT720968 TUO720962:TUP720968 UEK720962:UEL720968 UOG720962:UOH720968 UYC720962:UYD720968 VHY720962:VHZ720968 VRU720962:VRV720968 WBQ720962:WBR720968 WLM720962:WLN720968 WVI720962:WVJ720968 A786503:B786509 IW786498:IX786504 SS786498:ST786504 ACO786498:ACP786504 AMK786498:AML786504 AWG786498:AWH786504 BGC786498:BGD786504 BPY786498:BPZ786504 BZU786498:BZV786504 CJQ786498:CJR786504 CTM786498:CTN786504 DDI786498:DDJ786504 DNE786498:DNF786504 DXA786498:DXB786504 EGW786498:EGX786504 EQS786498:EQT786504 FAO786498:FAP786504 FKK786498:FKL786504 FUG786498:FUH786504 GEC786498:GED786504 GNY786498:GNZ786504 GXU786498:GXV786504 HHQ786498:HHR786504 HRM786498:HRN786504 IBI786498:IBJ786504 ILE786498:ILF786504 IVA786498:IVB786504 JEW786498:JEX786504 JOS786498:JOT786504 JYO786498:JYP786504 KIK786498:KIL786504 KSG786498:KSH786504 LCC786498:LCD786504 LLY786498:LLZ786504 LVU786498:LVV786504 MFQ786498:MFR786504 MPM786498:MPN786504 MZI786498:MZJ786504 NJE786498:NJF786504 NTA786498:NTB786504 OCW786498:OCX786504 OMS786498:OMT786504 OWO786498:OWP786504 PGK786498:PGL786504 PQG786498:PQH786504 QAC786498:QAD786504 QJY786498:QJZ786504 QTU786498:QTV786504 RDQ786498:RDR786504 RNM786498:RNN786504 RXI786498:RXJ786504 SHE786498:SHF786504 SRA786498:SRB786504 TAW786498:TAX786504 TKS786498:TKT786504 TUO786498:TUP786504 UEK786498:UEL786504 UOG786498:UOH786504 UYC786498:UYD786504 VHY786498:VHZ786504 VRU786498:VRV786504 WBQ786498:WBR786504 WLM786498:WLN786504 WVI786498:WVJ786504 A852039:B852045 IW852034:IX852040 SS852034:ST852040 ACO852034:ACP852040 AMK852034:AML852040 AWG852034:AWH852040 BGC852034:BGD852040 BPY852034:BPZ852040 BZU852034:BZV852040 CJQ852034:CJR852040 CTM852034:CTN852040 DDI852034:DDJ852040 DNE852034:DNF852040 DXA852034:DXB852040 EGW852034:EGX852040 EQS852034:EQT852040 FAO852034:FAP852040 FKK852034:FKL852040 FUG852034:FUH852040 GEC852034:GED852040 GNY852034:GNZ852040 GXU852034:GXV852040 HHQ852034:HHR852040 HRM852034:HRN852040 IBI852034:IBJ852040 ILE852034:ILF852040 IVA852034:IVB852040 JEW852034:JEX852040 JOS852034:JOT852040 JYO852034:JYP852040 KIK852034:KIL852040 KSG852034:KSH852040 LCC852034:LCD852040 LLY852034:LLZ852040 LVU852034:LVV852040 MFQ852034:MFR852040 MPM852034:MPN852040 MZI852034:MZJ852040 NJE852034:NJF852040 NTA852034:NTB852040 OCW852034:OCX852040 OMS852034:OMT852040 OWO852034:OWP852040 PGK852034:PGL852040 PQG852034:PQH852040 QAC852034:QAD852040 QJY852034:QJZ852040 QTU852034:QTV852040 RDQ852034:RDR852040 RNM852034:RNN852040 RXI852034:RXJ852040 SHE852034:SHF852040 SRA852034:SRB852040 TAW852034:TAX852040 TKS852034:TKT852040 TUO852034:TUP852040 UEK852034:UEL852040 UOG852034:UOH852040 UYC852034:UYD852040 VHY852034:VHZ852040 VRU852034:VRV852040 WBQ852034:WBR852040 WLM852034:WLN852040 WVI852034:WVJ852040 A917575:B917581 IW917570:IX917576 SS917570:ST917576 ACO917570:ACP917576 AMK917570:AML917576 AWG917570:AWH917576 BGC917570:BGD917576 BPY917570:BPZ917576 BZU917570:BZV917576 CJQ917570:CJR917576 CTM917570:CTN917576 DDI917570:DDJ917576 DNE917570:DNF917576 DXA917570:DXB917576 EGW917570:EGX917576 EQS917570:EQT917576 FAO917570:FAP917576 FKK917570:FKL917576 FUG917570:FUH917576 GEC917570:GED917576 GNY917570:GNZ917576 GXU917570:GXV917576 HHQ917570:HHR917576 HRM917570:HRN917576 IBI917570:IBJ917576 ILE917570:ILF917576 IVA917570:IVB917576 JEW917570:JEX917576 JOS917570:JOT917576 JYO917570:JYP917576 KIK917570:KIL917576 KSG917570:KSH917576 LCC917570:LCD917576 LLY917570:LLZ917576 LVU917570:LVV917576 MFQ917570:MFR917576 MPM917570:MPN917576 MZI917570:MZJ917576 NJE917570:NJF917576 NTA917570:NTB917576 OCW917570:OCX917576 OMS917570:OMT917576 OWO917570:OWP917576 PGK917570:PGL917576 PQG917570:PQH917576 QAC917570:QAD917576 QJY917570:QJZ917576 QTU917570:QTV917576 RDQ917570:RDR917576 RNM917570:RNN917576 RXI917570:RXJ917576 SHE917570:SHF917576 SRA917570:SRB917576 TAW917570:TAX917576 TKS917570:TKT917576 TUO917570:TUP917576 UEK917570:UEL917576 UOG917570:UOH917576 UYC917570:UYD917576 VHY917570:VHZ917576 VRU917570:VRV917576 WBQ917570:WBR917576 WLM917570:WLN917576 WVI917570:WVJ917576 A983111:B983117 IW983106:IX983112 SS983106:ST983112 ACO983106:ACP983112 AMK983106:AML983112 AWG983106:AWH983112 BGC983106:BGD983112 BPY983106:BPZ983112 BZU983106:BZV983112 CJQ983106:CJR983112 CTM983106:CTN983112 DDI983106:DDJ983112 DNE983106:DNF983112 DXA983106:DXB983112 EGW983106:EGX983112 EQS983106:EQT983112 FAO983106:FAP983112 FKK983106:FKL983112 FUG983106:FUH983112 GEC983106:GED983112 GNY983106:GNZ983112 GXU983106:GXV983112 HHQ983106:HHR983112 HRM983106:HRN983112 IBI983106:IBJ983112 ILE983106:ILF983112 IVA983106:IVB983112 JEW983106:JEX983112 JOS983106:JOT983112 JYO983106:JYP983112 KIK983106:KIL983112 KSG983106:KSH983112 LCC983106:LCD983112 LLY983106:LLZ983112 LVU983106:LVV983112 MFQ983106:MFR983112 MPM983106:MPN983112 MZI983106:MZJ983112 NJE983106:NJF983112 NTA983106:NTB983112 OCW983106:OCX983112 OMS983106:OMT983112 OWO983106:OWP983112 PGK983106:PGL983112 PQG983106:PQH983112 QAC983106:QAD983112 QJY983106:QJZ983112 QTU983106:QTV983112 RDQ983106:RDR983112 RNM983106:RNN983112 RXI983106:RXJ983112 SHE983106:SHF983112 SRA983106:SRB983112 TAW983106:TAX983112 TKS983106:TKT983112 TUO983106:TUP983112 UEK983106:UEL983112 UOG983106:UOH983112 UYC983106:UYD983112 VHY983106:VHZ983112 VRU983106:VRV983112 WBQ983106:WBR983112 WLM983106:WLN983112 A72:B72" xr:uid="{665D2361-B91A-4F35-84CD-A2E58D770E43}">
      <formula1>エネルギー種類</formula1>
    </dataValidation>
    <dataValidation type="list" allowBlank="1" showInputMessage="1" showErrorMessage="1" sqref="E165:H165 JA165:JD165 SW165:SZ165 ACS165:ACV165 AMO165:AMR165 AWK165:AWN165 BGG165:BGJ165 BQC165:BQF165 BZY165:CAB165 CJU165:CJX165 CTQ165:CTT165 DDM165:DDP165 DNI165:DNL165 DXE165:DXH165 EHA165:EHD165 EQW165:EQZ165 FAS165:FAV165 FKO165:FKR165 FUK165:FUN165 GEG165:GEJ165 GOC165:GOF165 GXY165:GYB165 HHU165:HHX165 HRQ165:HRT165 IBM165:IBP165 ILI165:ILL165 IVE165:IVH165 JFA165:JFD165 JOW165:JOZ165 JYS165:JYV165 KIO165:KIR165 KSK165:KSN165 LCG165:LCJ165 LMC165:LMF165 LVY165:LWB165 MFU165:MFX165 MPQ165:MPT165 MZM165:MZP165 NJI165:NJL165 NTE165:NTH165 ODA165:ODD165 OMW165:OMZ165 OWS165:OWV165 PGO165:PGR165 PQK165:PQN165 QAG165:QAJ165 QKC165:QKF165 QTY165:QUB165 RDU165:RDX165 RNQ165:RNT165 RXM165:RXP165 SHI165:SHL165 SRE165:SRH165 TBA165:TBD165 TKW165:TKZ165 TUS165:TUV165 UEO165:UER165 UOK165:UON165 UYG165:UYJ165 VIC165:VIF165 VRY165:VSB165 WBU165:WBX165 WLQ165:WLT165 WVM165:WVP165 E65706:H65706 JA65701:JD65701 SW65701:SZ65701 ACS65701:ACV65701 AMO65701:AMR65701 AWK65701:AWN65701 BGG65701:BGJ65701 BQC65701:BQF65701 BZY65701:CAB65701 CJU65701:CJX65701 CTQ65701:CTT65701 DDM65701:DDP65701 DNI65701:DNL65701 DXE65701:DXH65701 EHA65701:EHD65701 EQW65701:EQZ65701 FAS65701:FAV65701 FKO65701:FKR65701 FUK65701:FUN65701 GEG65701:GEJ65701 GOC65701:GOF65701 GXY65701:GYB65701 HHU65701:HHX65701 HRQ65701:HRT65701 IBM65701:IBP65701 ILI65701:ILL65701 IVE65701:IVH65701 JFA65701:JFD65701 JOW65701:JOZ65701 JYS65701:JYV65701 KIO65701:KIR65701 KSK65701:KSN65701 LCG65701:LCJ65701 LMC65701:LMF65701 LVY65701:LWB65701 MFU65701:MFX65701 MPQ65701:MPT65701 MZM65701:MZP65701 NJI65701:NJL65701 NTE65701:NTH65701 ODA65701:ODD65701 OMW65701:OMZ65701 OWS65701:OWV65701 PGO65701:PGR65701 PQK65701:PQN65701 QAG65701:QAJ65701 QKC65701:QKF65701 QTY65701:QUB65701 RDU65701:RDX65701 RNQ65701:RNT65701 RXM65701:RXP65701 SHI65701:SHL65701 SRE65701:SRH65701 TBA65701:TBD65701 TKW65701:TKZ65701 TUS65701:TUV65701 UEO65701:UER65701 UOK65701:UON65701 UYG65701:UYJ65701 VIC65701:VIF65701 VRY65701:VSB65701 WBU65701:WBX65701 WLQ65701:WLT65701 WVM65701:WVP65701 E131242:H131242 JA131237:JD131237 SW131237:SZ131237 ACS131237:ACV131237 AMO131237:AMR131237 AWK131237:AWN131237 BGG131237:BGJ131237 BQC131237:BQF131237 BZY131237:CAB131237 CJU131237:CJX131237 CTQ131237:CTT131237 DDM131237:DDP131237 DNI131237:DNL131237 DXE131237:DXH131237 EHA131237:EHD131237 EQW131237:EQZ131237 FAS131237:FAV131237 FKO131237:FKR131237 FUK131237:FUN131237 GEG131237:GEJ131237 GOC131237:GOF131237 GXY131237:GYB131237 HHU131237:HHX131237 HRQ131237:HRT131237 IBM131237:IBP131237 ILI131237:ILL131237 IVE131237:IVH131237 JFA131237:JFD131237 JOW131237:JOZ131237 JYS131237:JYV131237 KIO131237:KIR131237 KSK131237:KSN131237 LCG131237:LCJ131237 LMC131237:LMF131237 LVY131237:LWB131237 MFU131237:MFX131237 MPQ131237:MPT131237 MZM131237:MZP131237 NJI131237:NJL131237 NTE131237:NTH131237 ODA131237:ODD131237 OMW131237:OMZ131237 OWS131237:OWV131237 PGO131237:PGR131237 PQK131237:PQN131237 QAG131237:QAJ131237 QKC131237:QKF131237 QTY131237:QUB131237 RDU131237:RDX131237 RNQ131237:RNT131237 RXM131237:RXP131237 SHI131237:SHL131237 SRE131237:SRH131237 TBA131237:TBD131237 TKW131237:TKZ131237 TUS131237:TUV131237 UEO131237:UER131237 UOK131237:UON131237 UYG131237:UYJ131237 VIC131237:VIF131237 VRY131237:VSB131237 WBU131237:WBX131237 WLQ131237:WLT131237 WVM131237:WVP131237 E196778:H196778 JA196773:JD196773 SW196773:SZ196773 ACS196773:ACV196773 AMO196773:AMR196773 AWK196773:AWN196773 BGG196773:BGJ196773 BQC196773:BQF196773 BZY196773:CAB196773 CJU196773:CJX196773 CTQ196773:CTT196773 DDM196773:DDP196773 DNI196773:DNL196773 DXE196773:DXH196773 EHA196773:EHD196773 EQW196773:EQZ196773 FAS196773:FAV196773 FKO196773:FKR196773 FUK196773:FUN196773 GEG196773:GEJ196773 GOC196773:GOF196773 GXY196773:GYB196773 HHU196773:HHX196773 HRQ196773:HRT196773 IBM196773:IBP196773 ILI196773:ILL196773 IVE196773:IVH196773 JFA196773:JFD196773 JOW196773:JOZ196773 JYS196773:JYV196773 KIO196773:KIR196773 KSK196773:KSN196773 LCG196773:LCJ196773 LMC196773:LMF196773 LVY196773:LWB196773 MFU196773:MFX196773 MPQ196773:MPT196773 MZM196773:MZP196773 NJI196773:NJL196773 NTE196773:NTH196773 ODA196773:ODD196773 OMW196773:OMZ196773 OWS196773:OWV196773 PGO196773:PGR196773 PQK196773:PQN196773 QAG196773:QAJ196773 QKC196773:QKF196773 QTY196773:QUB196773 RDU196773:RDX196773 RNQ196773:RNT196773 RXM196773:RXP196773 SHI196773:SHL196773 SRE196773:SRH196773 TBA196773:TBD196773 TKW196773:TKZ196773 TUS196773:TUV196773 UEO196773:UER196773 UOK196773:UON196773 UYG196773:UYJ196773 VIC196773:VIF196773 VRY196773:VSB196773 WBU196773:WBX196773 WLQ196773:WLT196773 WVM196773:WVP196773 E262314:H262314 JA262309:JD262309 SW262309:SZ262309 ACS262309:ACV262309 AMO262309:AMR262309 AWK262309:AWN262309 BGG262309:BGJ262309 BQC262309:BQF262309 BZY262309:CAB262309 CJU262309:CJX262309 CTQ262309:CTT262309 DDM262309:DDP262309 DNI262309:DNL262309 DXE262309:DXH262309 EHA262309:EHD262309 EQW262309:EQZ262309 FAS262309:FAV262309 FKO262309:FKR262309 FUK262309:FUN262309 GEG262309:GEJ262309 GOC262309:GOF262309 GXY262309:GYB262309 HHU262309:HHX262309 HRQ262309:HRT262309 IBM262309:IBP262309 ILI262309:ILL262309 IVE262309:IVH262309 JFA262309:JFD262309 JOW262309:JOZ262309 JYS262309:JYV262309 KIO262309:KIR262309 KSK262309:KSN262309 LCG262309:LCJ262309 LMC262309:LMF262309 LVY262309:LWB262309 MFU262309:MFX262309 MPQ262309:MPT262309 MZM262309:MZP262309 NJI262309:NJL262309 NTE262309:NTH262309 ODA262309:ODD262309 OMW262309:OMZ262309 OWS262309:OWV262309 PGO262309:PGR262309 PQK262309:PQN262309 QAG262309:QAJ262309 QKC262309:QKF262309 QTY262309:QUB262309 RDU262309:RDX262309 RNQ262309:RNT262309 RXM262309:RXP262309 SHI262309:SHL262309 SRE262309:SRH262309 TBA262309:TBD262309 TKW262309:TKZ262309 TUS262309:TUV262309 UEO262309:UER262309 UOK262309:UON262309 UYG262309:UYJ262309 VIC262309:VIF262309 VRY262309:VSB262309 WBU262309:WBX262309 WLQ262309:WLT262309 WVM262309:WVP262309 E327850:H327850 JA327845:JD327845 SW327845:SZ327845 ACS327845:ACV327845 AMO327845:AMR327845 AWK327845:AWN327845 BGG327845:BGJ327845 BQC327845:BQF327845 BZY327845:CAB327845 CJU327845:CJX327845 CTQ327845:CTT327845 DDM327845:DDP327845 DNI327845:DNL327845 DXE327845:DXH327845 EHA327845:EHD327845 EQW327845:EQZ327845 FAS327845:FAV327845 FKO327845:FKR327845 FUK327845:FUN327845 GEG327845:GEJ327845 GOC327845:GOF327845 GXY327845:GYB327845 HHU327845:HHX327845 HRQ327845:HRT327845 IBM327845:IBP327845 ILI327845:ILL327845 IVE327845:IVH327845 JFA327845:JFD327845 JOW327845:JOZ327845 JYS327845:JYV327845 KIO327845:KIR327845 KSK327845:KSN327845 LCG327845:LCJ327845 LMC327845:LMF327845 LVY327845:LWB327845 MFU327845:MFX327845 MPQ327845:MPT327845 MZM327845:MZP327845 NJI327845:NJL327845 NTE327845:NTH327845 ODA327845:ODD327845 OMW327845:OMZ327845 OWS327845:OWV327845 PGO327845:PGR327845 PQK327845:PQN327845 QAG327845:QAJ327845 QKC327845:QKF327845 QTY327845:QUB327845 RDU327845:RDX327845 RNQ327845:RNT327845 RXM327845:RXP327845 SHI327845:SHL327845 SRE327845:SRH327845 TBA327845:TBD327845 TKW327845:TKZ327845 TUS327845:TUV327845 UEO327845:UER327845 UOK327845:UON327845 UYG327845:UYJ327845 VIC327845:VIF327845 VRY327845:VSB327845 WBU327845:WBX327845 WLQ327845:WLT327845 WVM327845:WVP327845 E393386:H393386 JA393381:JD393381 SW393381:SZ393381 ACS393381:ACV393381 AMO393381:AMR393381 AWK393381:AWN393381 BGG393381:BGJ393381 BQC393381:BQF393381 BZY393381:CAB393381 CJU393381:CJX393381 CTQ393381:CTT393381 DDM393381:DDP393381 DNI393381:DNL393381 DXE393381:DXH393381 EHA393381:EHD393381 EQW393381:EQZ393381 FAS393381:FAV393381 FKO393381:FKR393381 FUK393381:FUN393381 GEG393381:GEJ393381 GOC393381:GOF393381 GXY393381:GYB393381 HHU393381:HHX393381 HRQ393381:HRT393381 IBM393381:IBP393381 ILI393381:ILL393381 IVE393381:IVH393381 JFA393381:JFD393381 JOW393381:JOZ393381 JYS393381:JYV393381 KIO393381:KIR393381 KSK393381:KSN393381 LCG393381:LCJ393381 LMC393381:LMF393381 LVY393381:LWB393381 MFU393381:MFX393381 MPQ393381:MPT393381 MZM393381:MZP393381 NJI393381:NJL393381 NTE393381:NTH393381 ODA393381:ODD393381 OMW393381:OMZ393381 OWS393381:OWV393381 PGO393381:PGR393381 PQK393381:PQN393381 QAG393381:QAJ393381 QKC393381:QKF393381 QTY393381:QUB393381 RDU393381:RDX393381 RNQ393381:RNT393381 RXM393381:RXP393381 SHI393381:SHL393381 SRE393381:SRH393381 TBA393381:TBD393381 TKW393381:TKZ393381 TUS393381:TUV393381 UEO393381:UER393381 UOK393381:UON393381 UYG393381:UYJ393381 VIC393381:VIF393381 VRY393381:VSB393381 WBU393381:WBX393381 WLQ393381:WLT393381 WVM393381:WVP393381 E458922:H458922 JA458917:JD458917 SW458917:SZ458917 ACS458917:ACV458917 AMO458917:AMR458917 AWK458917:AWN458917 BGG458917:BGJ458917 BQC458917:BQF458917 BZY458917:CAB458917 CJU458917:CJX458917 CTQ458917:CTT458917 DDM458917:DDP458917 DNI458917:DNL458917 DXE458917:DXH458917 EHA458917:EHD458917 EQW458917:EQZ458917 FAS458917:FAV458917 FKO458917:FKR458917 FUK458917:FUN458917 GEG458917:GEJ458917 GOC458917:GOF458917 GXY458917:GYB458917 HHU458917:HHX458917 HRQ458917:HRT458917 IBM458917:IBP458917 ILI458917:ILL458917 IVE458917:IVH458917 JFA458917:JFD458917 JOW458917:JOZ458917 JYS458917:JYV458917 KIO458917:KIR458917 KSK458917:KSN458917 LCG458917:LCJ458917 LMC458917:LMF458917 LVY458917:LWB458917 MFU458917:MFX458917 MPQ458917:MPT458917 MZM458917:MZP458917 NJI458917:NJL458917 NTE458917:NTH458917 ODA458917:ODD458917 OMW458917:OMZ458917 OWS458917:OWV458917 PGO458917:PGR458917 PQK458917:PQN458917 QAG458917:QAJ458917 QKC458917:QKF458917 QTY458917:QUB458917 RDU458917:RDX458917 RNQ458917:RNT458917 RXM458917:RXP458917 SHI458917:SHL458917 SRE458917:SRH458917 TBA458917:TBD458917 TKW458917:TKZ458917 TUS458917:TUV458917 UEO458917:UER458917 UOK458917:UON458917 UYG458917:UYJ458917 VIC458917:VIF458917 VRY458917:VSB458917 WBU458917:WBX458917 WLQ458917:WLT458917 WVM458917:WVP458917 E524458:H524458 JA524453:JD524453 SW524453:SZ524453 ACS524453:ACV524453 AMO524453:AMR524453 AWK524453:AWN524453 BGG524453:BGJ524453 BQC524453:BQF524453 BZY524453:CAB524453 CJU524453:CJX524453 CTQ524453:CTT524453 DDM524453:DDP524453 DNI524453:DNL524453 DXE524453:DXH524453 EHA524453:EHD524453 EQW524453:EQZ524453 FAS524453:FAV524453 FKO524453:FKR524453 FUK524453:FUN524453 GEG524453:GEJ524453 GOC524453:GOF524453 GXY524453:GYB524453 HHU524453:HHX524453 HRQ524453:HRT524453 IBM524453:IBP524453 ILI524453:ILL524453 IVE524453:IVH524453 JFA524453:JFD524453 JOW524453:JOZ524453 JYS524453:JYV524453 KIO524453:KIR524453 KSK524453:KSN524453 LCG524453:LCJ524453 LMC524453:LMF524453 LVY524453:LWB524453 MFU524453:MFX524453 MPQ524453:MPT524453 MZM524453:MZP524453 NJI524453:NJL524453 NTE524453:NTH524453 ODA524453:ODD524453 OMW524453:OMZ524453 OWS524453:OWV524453 PGO524453:PGR524453 PQK524453:PQN524453 QAG524453:QAJ524453 QKC524453:QKF524453 QTY524453:QUB524453 RDU524453:RDX524453 RNQ524453:RNT524453 RXM524453:RXP524453 SHI524453:SHL524453 SRE524453:SRH524453 TBA524453:TBD524453 TKW524453:TKZ524453 TUS524453:TUV524453 UEO524453:UER524453 UOK524453:UON524453 UYG524453:UYJ524453 VIC524453:VIF524453 VRY524453:VSB524453 WBU524453:WBX524453 WLQ524453:WLT524453 WVM524453:WVP524453 E589994:H589994 JA589989:JD589989 SW589989:SZ589989 ACS589989:ACV589989 AMO589989:AMR589989 AWK589989:AWN589989 BGG589989:BGJ589989 BQC589989:BQF589989 BZY589989:CAB589989 CJU589989:CJX589989 CTQ589989:CTT589989 DDM589989:DDP589989 DNI589989:DNL589989 DXE589989:DXH589989 EHA589989:EHD589989 EQW589989:EQZ589989 FAS589989:FAV589989 FKO589989:FKR589989 FUK589989:FUN589989 GEG589989:GEJ589989 GOC589989:GOF589989 GXY589989:GYB589989 HHU589989:HHX589989 HRQ589989:HRT589989 IBM589989:IBP589989 ILI589989:ILL589989 IVE589989:IVH589989 JFA589989:JFD589989 JOW589989:JOZ589989 JYS589989:JYV589989 KIO589989:KIR589989 KSK589989:KSN589989 LCG589989:LCJ589989 LMC589989:LMF589989 LVY589989:LWB589989 MFU589989:MFX589989 MPQ589989:MPT589989 MZM589989:MZP589989 NJI589989:NJL589989 NTE589989:NTH589989 ODA589989:ODD589989 OMW589989:OMZ589989 OWS589989:OWV589989 PGO589989:PGR589989 PQK589989:PQN589989 QAG589989:QAJ589989 QKC589989:QKF589989 QTY589989:QUB589989 RDU589989:RDX589989 RNQ589989:RNT589989 RXM589989:RXP589989 SHI589989:SHL589989 SRE589989:SRH589989 TBA589989:TBD589989 TKW589989:TKZ589989 TUS589989:TUV589989 UEO589989:UER589989 UOK589989:UON589989 UYG589989:UYJ589989 VIC589989:VIF589989 VRY589989:VSB589989 WBU589989:WBX589989 WLQ589989:WLT589989 WVM589989:WVP589989 E655530:H655530 JA655525:JD655525 SW655525:SZ655525 ACS655525:ACV655525 AMO655525:AMR655525 AWK655525:AWN655525 BGG655525:BGJ655525 BQC655525:BQF655525 BZY655525:CAB655525 CJU655525:CJX655525 CTQ655525:CTT655525 DDM655525:DDP655525 DNI655525:DNL655525 DXE655525:DXH655525 EHA655525:EHD655525 EQW655525:EQZ655525 FAS655525:FAV655525 FKO655525:FKR655525 FUK655525:FUN655525 GEG655525:GEJ655525 GOC655525:GOF655525 GXY655525:GYB655525 HHU655525:HHX655525 HRQ655525:HRT655525 IBM655525:IBP655525 ILI655525:ILL655525 IVE655525:IVH655525 JFA655525:JFD655525 JOW655525:JOZ655525 JYS655525:JYV655525 KIO655525:KIR655525 KSK655525:KSN655525 LCG655525:LCJ655525 LMC655525:LMF655525 LVY655525:LWB655525 MFU655525:MFX655525 MPQ655525:MPT655525 MZM655525:MZP655525 NJI655525:NJL655525 NTE655525:NTH655525 ODA655525:ODD655525 OMW655525:OMZ655525 OWS655525:OWV655525 PGO655525:PGR655525 PQK655525:PQN655525 QAG655525:QAJ655525 QKC655525:QKF655525 QTY655525:QUB655525 RDU655525:RDX655525 RNQ655525:RNT655525 RXM655525:RXP655525 SHI655525:SHL655525 SRE655525:SRH655525 TBA655525:TBD655525 TKW655525:TKZ655525 TUS655525:TUV655525 UEO655525:UER655525 UOK655525:UON655525 UYG655525:UYJ655525 VIC655525:VIF655525 VRY655525:VSB655525 WBU655525:WBX655525 WLQ655525:WLT655525 WVM655525:WVP655525 E721066:H721066 JA721061:JD721061 SW721061:SZ721061 ACS721061:ACV721061 AMO721061:AMR721061 AWK721061:AWN721061 BGG721061:BGJ721061 BQC721061:BQF721061 BZY721061:CAB721061 CJU721061:CJX721061 CTQ721061:CTT721061 DDM721061:DDP721061 DNI721061:DNL721061 DXE721061:DXH721061 EHA721061:EHD721061 EQW721061:EQZ721061 FAS721061:FAV721061 FKO721061:FKR721061 FUK721061:FUN721061 GEG721061:GEJ721061 GOC721061:GOF721061 GXY721061:GYB721061 HHU721061:HHX721061 HRQ721061:HRT721061 IBM721061:IBP721061 ILI721061:ILL721061 IVE721061:IVH721061 JFA721061:JFD721061 JOW721061:JOZ721061 JYS721061:JYV721061 KIO721061:KIR721061 KSK721061:KSN721061 LCG721061:LCJ721061 LMC721061:LMF721061 LVY721061:LWB721061 MFU721061:MFX721061 MPQ721061:MPT721061 MZM721061:MZP721061 NJI721061:NJL721061 NTE721061:NTH721061 ODA721061:ODD721061 OMW721061:OMZ721061 OWS721061:OWV721061 PGO721061:PGR721061 PQK721061:PQN721061 QAG721061:QAJ721061 QKC721061:QKF721061 QTY721061:QUB721061 RDU721061:RDX721061 RNQ721061:RNT721061 RXM721061:RXP721061 SHI721061:SHL721061 SRE721061:SRH721061 TBA721061:TBD721061 TKW721061:TKZ721061 TUS721061:TUV721061 UEO721061:UER721061 UOK721061:UON721061 UYG721061:UYJ721061 VIC721061:VIF721061 VRY721061:VSB721061 WBU721061:WBX721061 WLQ721061:WLT721061 WVM721061:WVP721061 E786602:H786602 JA786597:JD786597 SW786597:SZ786597 ACS786597:ACV786597 AMO786597:AMR786597 AWK786597:AWN786597 BGG786597:BGJ786597 BQC786597:BQF786597 BZY786597:CAB786597 CJU786597:CJX786597 CTQ786597:CTT786597 DDM786597:DDP786597 DNI786597:DNL786597 DXE786597:DXH786597 EHA786597:EHD786597 EQW786597:EQZ786597 FAS786597:FAV786597 FKO786597:FKR786597 FUK786597:FUN786597 GEG786597:GEJ786597 GOC786597:GOF786597 GXY786597:GYB786597 HHU786597:HHX786597 HRQ786597:HRT786597 IBM786597:IBP786597 ILI786597:ILL786597 IVE786597:IVH786597 JFA786597:JFD786597 JOW786597:JOZ786597 JYS786597:JYV786597 KIO786597:KIR786597 KSK786597:KSN786597 LCG786597:LCJ786597 LMC786597:LMF786597 LVY786597:LWB786597 MFU786597:MFX786597 MPQ786597:MPT786597 MZM786597:MZP786597 NJI786597:NJL786597 NTE786597:NTH786597 ODA786597:ODD786597 OMW786597:OMZ786597 OWS786597:OWV786597 PGO786597:PGR786597 PQK786597:PQN786597 QAG786597:QAJ786597 QKC786597:QKF786597 QTY786597:QUB786597 RDU786597:RDX786597 RNQ786597:RNT786597 RXM786597:RXP786597 SHI786597:SHL786597 SRE786597:SRH786597 TBA786597:TBD786597 TKW786597:TKZ786597 TUS786597:TUV786597 UEO786597:UER786597 UOK786597:UON786597 UYG786597:UYJ786597 VIC786597:VIF786597 VRY786597:VSB786597 WBU786597:WBX786597 WLQ786597:WLT786597 WVM786597:WVP786597 E852138:H852138 JA852133:JD852133 SW852133:SZ852133 ACS852133:ACV852133 AMO852133:AMR852133 AWK852133:AWN852133 BGG852133:BGJ852133 BQC852133:BQF852133 BZY852133:CAB852133 CJU852133:CJX852133 CTQ852133:CTT852133 DDM852133:DDP852133 DNI852133:DNL852133 DXE852133:DXH852133 EHA852133:EHD852133 EQW852133:EQZ852133 FAS852133:FAV852133 FKO852133:FKR852133 FUK852133:FUN852133 GEG852133:GEJ852133 GOC852133:GOF852133 GXY852133:GYB852133 HHU852133:HHX852133 HRQ852133:HRT852133 IBM852133:IBP852133 ILI852133:ILL852133 IVE852133:IVH852133 JFA852133:JFD852133 JOW852133:JOZ852133 JYS852133:JYV852133 KIO852133:KIR852133 KSK852133:KSN852133 LCG852133:LCJ852133 LMC852133:LMF852133 LVY852133:LWB852133 MFU852133:MFX852133 MPQ852133:MPT852133 MZM852133:MZP852133 NJI852133:NJL852133 NTE852133:NTH852133 ODA852133:ODD852133 OMW852133:OMZ852133 OWS852133:OWV852133 PGO852133:PGR852133 PQK852133:PQN852133 QAG852133:QAJ852133 QKC852133:QKF852133 QTY852133:QUB852133 RDU852133:RDX852133 RNQ852133:RNT852133 RXM852133:RXP852133 SHI852133:SHL852133 SRE852133:SRH852133 TBA852133:TBD852133 TKW852133:TKZ852133 TUS852133:TUV852133 UEO852133:UER852133 UOK852133:UON852133 UYG852133:UYJ852133 VIC852133:VIF852133 VRY852133:VSB852133 WBU852133:WBX852133 WLQ852133:WLT852133 WVM852133:WVP852133 E917674:H917674 JA917669:JD917669 SW917669:SZ917669 ACS917669:ACV917669 AMO917669:AMR917669 AWK917669:AWN917669 BGG917669:BGJ917669 BQC917669:BQF917669 BZY917669:CAB917669 CJU917669:CJX917669 CTQ917669:CTT917669 DDM917669:DDP917669 DNI917669:DNL917669 DXE917669:DXH917669 EHA917669:EHD917669 EQW917669:EQZ917669 FAS917669:FAV917669 FKO917669:FKR917669 FUK917669:FUN917669 GEG917669:GEJ917669 GOC917669:GOF917669 GXY917669:GYB917669 HHU917669:HHX917669 HRQ917669:HRT917669 IBM917669:IBP917669 ILI917669:ILL917669 IVE917669:IVH917669 JFA917669:JFD917669 JOW917669:JOZ917669 JYS917669:JYV917669 KIO917669:KIR917669 KSK917669:KSN917669 LCG917669:LCJ917669 LMC917669:LMF917669 LVY917669:LWB917669 MFU917669:MFX917669 MPQ917669:MPT917669 MZM917669:MZP917669 NJI917669:NJL917669 NTE917669:NTH917669 ODA917669:ODD917669 OMW917669:OMZ917669 OWS917669:OWV917669 PGO917669:PGR917669 PQK917669:PQN917669 QAG917669:QAJ917669 QKC917669:QKF917669 QTY917669:QUB917669 RDU917669:RDX917669 RNQ917669:RNT917669 RXM917669:RXP917669 SHI917669:SHL917669 SRE917669:SRH917669 TBA917669:TBD917669 TKW917669:TKZ917669 TUS917669:TUV917669 UEO917669:UER917669 UOK917669:UON917669 UYG917669:UYJ917669 VIC917669:VIF917669 VRY917669:VSB917669 WBU917669:WBX917669 WLQ917669:WLT917669 WVM917669:WVP917669 E983210:H983210 JA983205:JD983205 SW983205:SZ983205 ACS983205:ACV983205 AMO983205:AMR983205 AWK983205:AWN983205 BGG983205:BGJ983205 BQC983205:BQF983205 BZY983205:CAB983205 CJU983205:CJX983205 CTQ983205:CTT983205 DDM983205:DDP983205 DNI983205:DNL983205 DXE983205:DXH983205 EHA983205:EHD983205 EQW983205:EQZ983205 FAS983205:FAV983205 FKO983205:FKR983205 FUK983205:FUN983205 GEG983205:GEJ983205 GOC983205:GOF983205 GXY983205:GYB983205 HHU983205:HHX983205 HRQ983205:HRT983205 IBM983205:IBP983205 ILI983205:ILL983205 IVE983205:IVH983205 JFA983205:JFD983205 JOW983205:JOZ983205 JYS983205:JYV983205 KIO983205:KIR983205 KSK983205:KSN983205 LCG983205:LCJ983205 LMC983205:LMF983205 LVY983205:LWB983205 MFU983205:MFX983205 MPQ983205:MPT983205 MZM983205:MZP983205 NJI983205:NJL983205 NTE983205:NTH983205 ODA983205:ODD983205 OMW983205:OMZ983205 OWS983205:OWV983205 PGO983205:PGR983205 PQK983205:PQN983205 QAG983205:QAJ983205 QKC983205:QKF983205 QTY983205:QUB983205 RDU983205:RDX983205 RNQ983205:RNT983205 RXM983205:RXP983205 SHI983205:SHL983205 SRE983205:SRH983205 TBA983205:TBD983205 TKW983205:TKZ983205 TUS983205:TUV983205 UEO983205:UER983205 UOK983205:UON983205 UYG983205:UYJ983205 VIC983205:VIF983205 VRY983205:VSB983205 WBU983205:WBX983205 WLQ983205:WLT983205 WVM983205:WVP983205" xr:uid="{343D639E-4AAA-436D-A638-1FC95437D212}">
      <formula1>"あり（普通）,あり（根抵当）,なし"</formula1>
    </dataValidation>
    <dataValidation type="list" allowBlank="1" showInputMessage="1" showErrorMessage="1" sqref="E202:F202" xr:uid="{C47DC47E-E0F3-4A13-8764-761DAA33768F}">
      <formula1>"選択,指定の予定はない,指定済（　年　月）,指定予定（　年　月頃）"</formula1>
    </dataValidation>
    <dataValidation type="list" allowBlank="1" showInputMessage="1" showErrorMessage="1" sqref="E199:F199 E201:F201" xr:uid="{51DA0DAF-4E7A-4243-BE4B-36F6F4AFADD4}">
      <formula1>"選択,導入する,導入しない"</formula1>
    </dataValidation>
    <dataValidation type="list" allowBlank="1" showInputMessage="1" showErrorMessage="1" sqref="E200:F200" xr:uid="{FB003603-0133-4512-B850-47219292D86C}">
      <formula1>"選択,再エネ100％の事業,再エネ100％の事業ではない"</formula1>
    </dataValidation>
    <dataValidation type="list" allowBlank="1" showInputMessage="1" showErrorMessage="1" sqref="F29:G29 I29:J30" xr:uid="{19FB480D-260E-46AA-9AF1-40BC28A9F3A4}">
      <formula1>"選択してください,している,していない"</formula1>
    </dataValidation>
  </dataValidations>
  <pageMargins left="0.62992125984251968" right="0" top="0.98425196850393704" bottom="0.98425196850393704" header="0.31496062992125984" footer="0.31496062992125984"/>
  <pageSetup paperSize="9" scale="98" orientation="portrait" r:id="rId1"/>
  <rowBreaks count="4" manualBreakCount="4">
    <brk id="37" max="9" man="1"/>
    <brk id="85" max="9" man="1"/>
    <brk id="122" max="9" man="1"/>
    <brk id="172" max="9"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C97B77-287D-4C17-BDB9-F86219EA82A3}">
          <x14:formula1>
            <xm:f>換算係数!$B$4:$B$32</xm:f>
          </x14:formula1>
          <xm:sqref>A66:B71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89441-5C0A-4291-8D2C-72D4AB818ED5}">
  <sheetPr codeName="Sheet3"/>
  <dimension ref="A2:BX37"/>
  <sheetViews>
    <sheetView workbookViewId="0">
      <selection activeCell="A3" sqref="A3"/>
    </sheetView>
  </sheetViews>
  <sheetFormatPr defaultRowHeight="18.75"/>
  <cols>
    <col min="1" max="1" width="11.5" style="77" customWidth="1"/>
    <col min="2" max="2" width="14.125" style="77" customWidth="1"/>
    <col min="3" max="3" width="13.625" style="77" customWidth="1"/>
    <col min="4" max="4" width="12" style="77" customWidth="1"/>
    <col min="5" max="7" width="8" style="77" customWidth="1"/>
    <col min="8" max="8" width="4" style="84" customWidth="1"/>
    <col min="9" max="10" width="12.125" style="84" customWidth="1"/>
    <col min="11" max="17" width="9" style="84" customWidth="1"/>
    <col min="18" max="18" width="17.375" style="84" customWidth="1"/>
    <col min="19" max="76" width="9" style="84" customWidth="1"/>
    <col min="77" max="257" width="8.75" style="77"/>
    <col min="258" max="258" width="11.5" style="77" customWidth="1"/>
    <col min="259" max="259" width="14.125" style="77" customWidth="1"/>
    <col min="260" max="260" width="13.625" style="77" customWidth="1"/>
    <col min="261" max="261" width="12" style="77" customWidth="1"/>
    <col min="262" max="264" width="8" style="77" customWidth="1"/>
    <col min="265" max="265" width="4" style="77" customWidth="1"/>
    <col min="266" max="266" width="12.125" style="77" customWidth="1"/>
    <col min="267" max="273" width="9" style="77" customWidth="1"/>
    <col min="274" max="274" width="17.375" style="77" customWidth="1"/>
    <col min="275" max="332" width="9" style="77" customWidth="1"/>
    <col min="333" max="513" width="8.75" style="77"/>
    <col min="514" max="514" width="11.5" style="77" customWidth="1"/>
    <col min="515" max="515" width="14.125" style="77" customWidth="1"/>
    <col min="516" max="516" width="13.625" style="77" customWidth="1"/>
    <col min="517" max="517" width="12" style="77" customWidth="1"/>
    <col min="518" max="520" width="8" style="77" customWidth="1"/>
    <col min="521" max="521" width="4" style="77" customWidth="1"/>
    <col min="522" max="522" width="12.125" style="77" customWidth="1"/>
    <col min="523" max="529" width="9" style="77" customWidth="1"/>
    <col min="530" max="530" width="17.375" style="77" customWidth="1"/>
    <col min="531" max="588" width="9" style="77" customWidth="1"/>
    <col min="589" max="769" width="8.75" style="77"/>
    <col min="770" max="770" width="11.5" style="77" customWidth="1"/>
    <col min="771" max="771" width="14.125" style="77" customWidth="1"/>
    <col min="772" max="772" width="13.625" style="77" customWidth="1"/>
    <col min="773" max="773" width="12" style="77" customWidth="1"/>
    <col min="774" max="776" width="8" style="77" customWidth="1"/>
    <col min="777" max="777" width="4" style="77" customWidth="1"/>
    <col min="778" max="778" width="12.125" style="77" customWidth="1"/>
    <col min="779" max="785" width="9" style="77" customWidth="1"/>
    <col min="786" max="786" width="17.375" style="77" customWidth="1"/>
    <col min="787" max="844" width="9" style="77" customWidth="1"/>
    <col min="845" max="1025" width="8.75" style="77"/>
    <col min="1026" max="1026" width="11.5" style="77" customWidth="1"/>
    <col min="1027" max="1027" width="14.125" style="77" customWidth="1"/>
    <col min="1028" max="1028" width="13.625" style="77" customWidth="1"/>
    <col min="1029" max="1029" width="12" style="77" customWidth="1"/>
    <col min="1030" max="1032" width="8" style="77" customWidth="1"/>
    <col min="1033" max="1033" width="4" style="77" customWidth="1"/>
    <col min="1034" max="1034" width="12.125" style="77" customWidth="1"/>
    <col min="1035" max="1041" width="9" style="77" customWidth="1"/>
    <col min="1042" max="1042" width="17.375" style="77" customWidth="1"/>
    <col min="1043" max="1100" width="9" style="77" customWidth="1"/>
    <col min="1101" max="1281" width="8.75" style="77"/>
    <col min="1282" max="1282" width="11.5" style="77" customWidth="1"/>
    <col min="1283" max="1283" width="14.125" style="77" customWidth="1"/>
    <col min="1284" max="1284" width="13.625" style="77" customWidth="1"/>
    <col min="1285" max="1285" width="12" style="77" customWidth="1"/>
    <col min="1286" max="1288" width="8" style="77" customWidth="1"/>
    <col min="1289" max="1289" width="4" style="77" customWidth="1"/>
    <col min="1290" max="1290" width="12.125" style="77" customWidth="1"/>
    <col min="1291" max="1297" width="9" style="77" customWidth="1"/>
    <col min="1298" max="1298" width="17.375" style="77" customWidth="1"/>
    <col min="1299" max="1356" width="9" style="77" customWidth="1"/>
    <col min="1357" max="1537" width="8.75" style="77"/>
    <col min="1538" max="1538" width="11.5" style="77" customWidth="1"/>
    <col min="1539" max="1539" width="14.125" style="77" customWidth="1"/>
    <col min="1540" max="1540" width="13.625" style="77" customWidth="1"/>
    <col min="1541" max="1541" width="12" style="77" customWidth="1"/>
    <col min="1542" max="1544" width="8" style="77" customWidth="1"/>
    <col min="1545" max="1545" width="4" style="77" customWidth="1"/>
    <col min="1546" max="1546" width="12.125" style="77" customWidth="1"/>
    <col min="1547" max="1553" width="9" style="77" customWidth="1"/>
    <col min="1554" max="1554" width="17.375" style="77" customWidth="1"/>
    <col min="1555" max="1612" width="9" style="77" customWidth="1"/>
    <col min="1613" max="1793" width="8.75" style="77"/>
    <col min="1794" max="1794" width="11.5" style="77" customWidth="1"/>
    <col min="1795" max="1795" width="14.125" style="77" customWidth="1"/>
    <col min="1796" max="1796" width="13.625" style="77" customWidth="1"/>
    <col min="1797" max="1797" width="12" style="77" customWidth="1"/>
    <col min="1798" max="1800" width="8" style="77" customWidth="1"/>
    <col min="1801" max="1801" width="4" style="77" customWidth="1"/>
    <col min="1802" max="1802" width="12.125" style="77" customWidth="1"/>
    <col min="1803" max="1809" width="9" style="77" customWidth="1"/>
    <col min="1810" max="1810" width="17.375" style="77" customWidth="1"/>
    <col min="1811" max="1868" width="9" style="77" customWidth="1"/>
    <col min="1869" max="2049" width="8.75" style="77"/>
    <col min="2050" max="2050" width="11.5" style="77" customWidth="1"/>
    <col min="2051" max="2051" width="14.125" style="77" customWidth="1"/>
    <col min="2052" max="2052" width="13.625" style="77" customWidth="1"/>
    <col min="2053" max="2053" width="12" style="77" customWidth="1"/>
    <col min="2054" max="2056" width="8" style="77" customWidth="1"/>
    <col min="2057" max="2057" width="4" style="77" customWidth="1"/>
    <col min="2058" max="2058" width="12.125" style="77" customWidth="1"/>
    <col min="2059" max="2065" width="9" style="77" customWidth="1"/>
    <col min="2066" max="2066" width="17.375" style="77" customWidth="1"/>
    <col min="2067" max="2124" width="9" style="77" customWidth="1"/>
    <col min="2125" max="2305" width="8.75" style="77"/>
    <col min="2306" max="2306" width="11.5" style="77" customWidth="1"/>
    <col min="2307" max="2307" width="14.125" style="77" customWidth="1"/>
    <col min="2308" max="2308" width="13.625" style="77" customWidth="1"/>
    <col min="2309" max="2309" width="12" style="77" customWidth="1"/>
    <col min="2310" max="2312" width="8" style="77" customWidth="1"/>
    <col min="2313" max="2313" width="4" style="77" customWidth="1"/>
    <col min="2314" max="2314" width="12.125" style="77" customWidth="1"/>
    <col min="2315" max="2321" width="9" style="77" customWidth="1"/>
    <col min="2322" max="2322" width="17.375" style="77" customWidth="1"/>
    <col min="2323" max="2380" width="9" style="77" customWidth="1"/>
    <col min="2381" max="2561" width="8.75" style="77"/>
    <col min="2562" max="2562" width="11.5" style="77" customWidth="1"/>
    <col min="2563" max="2563" width="14.125" style="77" customWidth="1"/>
    <col min="2564" max="2564" width="13.625" style="77" customWidth="1"/>
    <col min="2565" max="2565" width="12" style="77" customWidth="1"/>
    <col min="2566" max="2568" width="8" style="77" customWidth="1"/>
    <col min="2569" max="2569" width="4" style="77" customWidth="1"/>
    <col min="2570" max="2570" width="12.125" style="77" customWidth="1"/>
    <col min="2571" max="2577" width="9" style="77" customWidth="1"/>
    <col min="2578" max="2578" width="17.375" style="77" customWidth="1"/>
    <col min="2579" max="2636" width="9" style="77" customWidth="1"/>
    <col min="2637" max="2817" width="8.75" style="77"/>
    <col min="2818" max="2818" width="11.5" style="77" customWidth="1"/>
    <col min="2819" max="2819" width="14.125" style="77" customWidth="1"/>
    <col min="2820" max="2820" width="13.625" style="77" customWidth="1"/>
    <col min="2821" max="2821" width="12" style="77" customWidth="1"/>
    <col min="2822" max="2824" width="8" style="77" customWidth="1"/>
    <col min="2825" max="2825" width="4" style="77" customWidth="1"/>
    <col min="2826" max="2826" width="12.125" style="77" customWidth="1"/>
    <col min="2827" max="2833" width="9" style="77" customWidth="1"/>
    <col min="2834" max="2834" width="17.375" style="77" customWidth="1"/>
    <col min="2835" max="2892" width="9" style="77" customWidth="1"/>
    <col min="2893" max="3073" width="8.75" style="77"/>
    <col min="3074" max="3074" width="11.5" style="77" customWidth="1"/>
    <col min="3075" max="3075" width="14.125" style="77" customWidth="1"/>
    <col min="3076" max="3076" width="13.625" style="77" customWidth="1"/>
    <col min="3077" max="3077" width="12" style="77" customWidth="1"/>
    <col min="3078" max="3080" width="8" style="77" customWidth="1"/>
    <col min="3081" max="3081" width="4" style="77" customWidth="1"/>
    <col min="3082" max="3082" width="12.125" style="77" customWidth="1"/>
    <col min="3083" max="3089" width="9" style="77" customWidth="1"/>
    <col min="3090" max="3090" width="17.375" style="77" customWidth="1"/>
    <col min="3091" max="3148" width="9" style="77" customWidth="1"/>
    <col min="3149" max="3329" width="8.75" style="77"/>
    <col min="3330" max="3330" width="11.5" style="77" customWidth="1"/>
    <col min="3331" max="3331" width="14.125" style="77" customWidth="1"/>
    <col min="3332" max="3332" width="13.625" style="77" customWidth="1"/>
    <col min="3333" max="3333" width="12" style="77" customWidth="1"/>
    <col min="3334" max="3336" width="8" style="77" customWidth="1"/>
    <col min="3337" max="3337" width="4" style="77" customWidth="1"/>
    <col min="3338" max="3338" width="12.125" style="77" customWidth="1"/>
    <col min="3339" max="3345" width="9" style="77" customWidth="1"/>
    <col min="3346" max="3346" width="17.375" style="77" customWidth="1"/>
    <col min="3347" max="3404" width="9" style="77" customWidth="1"/>
    <col min="3405" max="3585" width="8.75" style="77"/>
    <col min="3586" max="3586" width="11.5" style="77" customWidth="1"/>
    <col min="3587" max="3587" width="14.125" style="77" customWidth="1"/>
    <col min="3588" max="3588" width="13.625" style="77" customWidth="1"/>
    <col min="3589" max="3589" width="12" style="77" customWidth="1"/>
    <col min="3590" max="3592" width="8" style="77" customWidth="1"/>
    <col min="3593" max="3593" width="4" style="77" customWidth="1"/>
    <col min="3594" max="3594" width="12.125" style="77" customWidth="1"/>
    <col min="3595" max="3601" width="9" style="77" customWidth="1"/>
    <col min="3602" max="3602" width="17.375" style="77" customWidth="1"/>
    <col min="3603" max="3660" width="9" style="77" customWidth="1"/>
    <col min="3661" max="3841" width="8.75" style="77"/>
    <col min="3842" max="3842" width="11.5" style="77" customWidth="1"/>
    <col min="3843" max="3843" width="14.125" style="77" customWidth="1"/>
    <col min="3844" max="3844" width="13.625" style="77" customWidth="1"/>
    <col min="3845" max="3845" width="12" style="77" customWidth="1"/>
    <col min="3846" max="3848" width="8" style="77" customWidth="1"/>
    <col min="3849" max="3849" width="4" style="77" customWidth="1"/>
    <col min="3850" max="3850" width="12.125" style="77" customWidth="1"/>
    <col min="3851" max="3857" width="9" style="77" customWidth="1"/>
    <col min="3858" max="3858" width="17.375" style="77" customWidth="1"/>
    <col min="3859" max="3916" width="9" style="77" customWidth="1"/>
    <col min="3917" max="4097" width="8.75" style="77"/>
    <col min="4098" max="4098" width="11.5" style="77" customWidth="1"/>
    <col min="4099" max="4099" width="14.125" style="77" customWidth="1"/>
    <col min="4100" max="4100" width="13.625" style="77" customWidth="1"/>
    <col min="4101" max="4101" width="12" style="77" customWidth="1"/>
    <col min="4102" max="4104" width="8" style="77" customWidth="1"/>
    <col min="4105" max="4105" width="4" style="77" customWidth="1"/>
    <col min="4106" max="4106" width="12.125" style="77" customWidth="1"/>
    <col min="4107" max="4113" width="9" style="77" customWidth="1"/>
    <col min="4114" max="4114" width="17.375" style="77" customWidth="1"/>
    <col min="4115" max="4172" width="9" style="77" customWidth="1"/>
    <col min="4173" max="4353" width="8.75" style="77"/>
    <col min="4354" max="4354" width="11.5" style="77" customWidth="1"/>
    <col min="4355" max="4355" width="14.125" style="77" customWidth="1"/>
    <col min="4356" max="4356" width="13.625" style="77" customWidth="1"/>
    <col min="4357" max="4357" width="12" style="77" customWidth="1"/>
    <col min="4358" max="4360" width="8" style="77" customWidth="1"/>
    <col min="4361" max="4361" width="4" style="77" customWidth="1"/>
    <col min="4362" max="4362" width="12.125" style="77" customWidth="1"/>
    <col min="4363" max="4369" width="9" style="77" customWidth="1"/>
    <col min="4370" max="4370" width="17.375" style="77" customWidth="1"/>
    <col min="4371" max="4428" width="9" style="77" customWidth="1"/>
    <col min="4429" max="4609" width="8.75" style="77"/>
    <col min="4610" max="4610" width="11.5" style="77" customWidth="1"/>
    <col min="4611" max="4611" width="14.125" style="77" customWidth="1"/>
    <col min="4612" max="4612" width="13.625" style="77" customWidth="1"/>
    <col min="4613" max="4613" width="12" style="77" customWidth="1"/>
    <col min="4614" max="4616" width="8" style="77" customWidth="1"/>
    <col min="4617" max="4617" width="4" style="77" customWidth="1"/>
    <col min="4618" max="4618" width="12.125" style="77" customWidth="1"/>
    <col min="4619" max="4625" width="9" style="77" customWidth="1"/>
    <col min="4626" max="4626" width="17.375" style="77" customWidth="1"/>
    <col min="4627" max="4684" width="9" style="77" customWidth="1"/>
    <col min="4685" max="4865" width="8.75" style="77"/>
    <col min="4866" max="4866" width="11.5" style="77" customWidth="1"/>
    <col min="4867" max="4867" width="14.125" style="77" customWidth="1"/>
    <col min="4868" max="4868" width="13.625" style="77" customWidth="1"/>
    <col min="4869" max="4869" width="12" style="77" customWidth="1"/>
    <col min="4870" max="4872" width="8" style="77" customWidth="1"/>
    <col min="4873" max="4873" width="4" style="77" customWidth="1"/>
    <col min="4874" max="4874" width="12.125" style="77" customWidth="1"/>
    <col min="4875" max="4881" width="9" style="77" customWidth="1"/>
    <col min="4882" max="4882" width="17.375" style="77" customWidth="1"/>
    <col min="4883" max="4940" width="9" style="77" customWidth="1"/>
    <col min="4941" max="5121" width="8.75" style="77"/>
    <col min="5122" max="5122" width="11.5" style="77" customWidth="1"/>
    <col min="5123" max="5123" width="14.125" style="77" customWidth="1"/>
    <col min="5124" max="5124" width="13.625" style="77" customWidth="1"/>
    <col min="5125" max="5125" width="12" style="77" customWidth="1"/>
    <col min="5126" max="5128" width="8" style="77" customWidth="1"/>
    <col min="5129" max="5129" width="4" style="77" customWidth="1"/>
    <col min="5130" max="5130" width="12.125" style="77" customWidth="1"/>
    <col min="5131" max="5137" width="9" style="77" customWidth="1"/>
    <col min="5138" max="5138" width="17.375" style="77" customWidth="1"/>
    <col min="5139" max="5196" width="9" style="77" customWidth="1"/>
    <col min="5197" max="5377" width="8.75" style="77"/>
    <col min="5378" max="5378" width="11.5" style="77" customWidth="1"/>
    <col min="5379" max="5379" width="14.125" style="77" customWidth="1"/>
    <col min="5380" max="5380" width="13.625" style="77" customWidth="1"/>
    <col min="5381" max="5381" width="12" style="77" customWidth="1"/>
    <col min="5382" max="5384" width="8" style="77" customWidth="1"/>
    <col min="5385" max="5385" width="4" style="77" customWidth="1"/>
    <col min="5386" max="5386" width="12.125" style="77" customWidth="1"/>
    <col min="5387" max="5393" width="9" style="77" customWidth="1"/>
    <col min="5394" max="5394" width="17.375" style="77" customWidth="1"/>
    <col min="5395" max="5452" width="9" style="77" customWidth="1"/>
    <col min="5453" max="5633" width="8.75" style="77"/>
    <col min="5634" max="5634" width="11.5" style="77" customWidth="1"/>
    <col min="5635" max="5635" width="14.125" style="77" customWidth="1"/>
    <col min="5636" max="5636" width="13.625" style="77" customWidth="1"/>
    <col min="5637" max="5637" width="12" style="77" customWidth="1"/>
    <col min="5638" max="5640" width="8" style="77" customWidth="1"/>
    <col min="5641" max="5641" width="4" style="77" customWidth="1"/>
    <col min="5642" max="5642" width="12.125" style="77" customWidth="1"/>
    <col min="5643" max="5649" width="9" style="77" customWidth="1"/>
    <col min="5650" max="5650" width="17.375" style="77" customWidth="1"/>
    <col min="5651" max="5708" width="9" style="77" customWidth="1"/>
    <col min="5709" max="5889" width="8.75" style="77"/>
    <col min="5890" max="5890" width="11.5" style="77" customWidth="1"/>
    <col min="5891" max="5891" width="14.125" style="77" customWidth="1"/>
    <col min="5892" max="5892" width="13.625" style="77" customWidth="1"/>
    <col min="5893" max="5893" width="12" style="77" customWidth="1"/>
    <col min="5894" max="5896" width="8" style="77" customWidth="1"/>
    <col min="5897" max="5897" width="4" style="77" customWidth="1"/>
    <col min="5898" max="5898" width="12.125" style="77" customWidth="1"/>
    <col min="5899" max="5905" width="9" style="77" customWidth="1"/>
    <col min="5906" max="5906" width="17.375" style="77" customWidth="1"/>
    <col min="5907" max="5964" width="9" style="77" customWidth="1"/>
    <col min="5965" max="6145" width="8.75" style="77"/>
    <col min="6146" max="6146" width="11.5" style="77" customWidth="1"/>
    <col min="6147" max="6147" width="14.125" style="77" customWidth="1"/>
    <col min="6148" max="6148" width="13.625" style="77" customWidth="1"/>
    <col min="6149" max="6149" width="12" style="77" customWidth="1"/>
    <col min="6150" max="6152" width="8" style="77" customWidth="1"/>
    <col min="6153" max="6153" width="4" style="77" customWidth="1"/>
    <col min="6154" max="6154" width="12.125" style="77" customWidth="1"/>
    <col min="6155" max="6161" width="9" style="77" customWidth="1"/>
    <col min="6162" max="6162" width="17.375" style="77" customWidth="1"/>
    <col min="6163" max="6220" width="9" style="77" customWidth="1"/>
    <col min="6221" max="6401" width="8.75" style="77"/>
    <col min="6402" max="6402" width="11.5" style="77" customWidth="1"/>
    <col min="6403" max="6403" width="14.125" style="77" customWidth="1"/>
    <col min="6404" max="6404" width="13.625" style="77" customWidth="1"/>
    <col min="6405" max="6405" width="12" style="77" customWidth="1"/>
    <col min="6406" max="6408" width="8" style="77" customWidth="1"/>
    <col min="6409" max="6409" width="4" style="77" customWidth="1"/>
    <col min="6410" max="6410" width="12.125" style="77" customWidth="1"/>
    <col min="6411" max="6417" width="9" style="77" customWidth="1"/>
    <col min="6418" max="6418" width="17.375" style="77" customWidth="1"/>
    <col min="6419" max="6476" width="9" style="77" customWidth="1"/>
    <col min="6477" max="6657" width="8.75" style="77"/>
    <col min="6658" max="6658" width="11.5" style="77" customWidth="1"/>
    <col min="6659" max="6659" width="14.125" style="77" customWidth="1"/>
    <col min="6660" max="6660" width="13.625" style="77" customWidth="1"/>
    <col min="6661" max="6661" width="12" style="77" customWidth="1"/>
    <col min="6662" max="6664" width="8" style="77" customWidth="1"/>
    <col min="6665" max="6665" width="4" style="77" customWidth="1"/>
    <col min="6666" max="6666" width="12.125" style="77" customWidth="1"/>
    <col min="6667" max="6673" width="9" style="77" customWidth="1"/>
    <col min="6674" max="6674" width="17.375" style="77" customWidth="1"/>
    <col min="6675" max="6732" width="9" style="77" customWidth="1"/>
    <col min="6733" max="6913" width="8.75" style="77"/>
    <col min="6914" max="6914" width="11.5" style="77" customWidth="1"/>
    <col min="6915" max="6915" width="14.125" style="77" customWidth="1"/>
    <col min="6916" max="6916" width="13.625" style="77" customWidth="1"/>
    <col min="6917" max="6917" width="12" style="77" customWidth="1"/>
    <col min="6918" max="6920" width="8" style="77" customWidth="1"/>
    <col min="6921" max="6921" width="4" style="77" customWidth="1"/>
    <col min="6922" max="6922" width="12.125" style="77" customWidth="1"/>
    <col min="6923" max="6929" width="9" style="77" customWidth="1"/>
    <col min="6930" max="6930" width="17.375" style="77" customWidth="1"/>
    <col min="6931" max="6988" width="9" style="77" customWidth="1"/>
    <col min="6989" max="7169" width="8.75" style="77"/>
    <col min="7170" max="7170" width="11.5" style="77" customWidth="1"/>
    <col min="7171" max="7171" width="14.125" style="77" customWidth="1"/>
    <col min="7172" max="7172" width="13.625" style="77" customWidth="1"/>
    <col min="7173" max="7173" width="12" style="77" customWidth="1"/>
    <col min="7174" max="7176" width="8" style="77" customWidth="1"/>
    <col min="7177" max="7177" width="4" style="77" customWidth="1"/>
    <col min="7178" max="7178" width="12.125" style="77" customWidth="1"/>
    <col min="7179" max="7185" width="9" style="77" customWidth="1"/>
    <col min="7186" max="7186" width="17.375" style="77" customWidth="1"/>
    <col min="7187" max="7244" width="9" style="77" customWidth="1"/>
    <col min="7245" max="7425" width="8.75" style="77"/>
    <col min="7426" max="7426" width="11.5" style="77" customWidth="1"/>
    <col min="7427" max="7427" width="14.125" style="77" customWidth="1"/>
    <col min="7428" max="7428" width="13.625" style="77" customWidth="1"/>
    <col min="7429" max="7429" width="12" style="77" customWidth="1"/>
    <col min="7430" max="7432" width="8" style="77" customWidth="1"/>
    <col min="7433" max="7433" width="4" style="77" customWidth="1"/>
    <col min="7434" max="7434" width="12.125" style="77" customWidth="1"/>
    <col min="7435" max="7441" width="9" style="77" customWidth="1"/>
    <col min="7442" max="7442" width="17.375" style="77" customWidth="1"/>
    <col min="7443" max="7500" width="9" style="77" customWidth="1"/>
    <col min="7501" max="7681" width="8.75" style="77"/>
    <col min="7682" max="7682" width="11.5" style="77" customWidth="1"/>
    <col min="7683" max="7683" width="14.125" style="77" customWidth="1"/>
    <col min="7684" max="7684" width="13.625" style="77" customWidth="1"/>
    <col min="7685" max="7685" width="12" style="77" customWidth="1"/>
    <col min="7686" max="7688" width="8" style="77" customWidth="1"/>
    <col min="7689" max="7689" width="4" style="77" customWidth="1"/>
    <col min="7690" max="7690" width="12.125" style="77" customWidth="1"/>
    <col min="7691" max="7697" width="9" style="77" customWidth="1"/>
    <col min="7698" max="7698" width="17.375" style="77" customWidth="1"/>
    <col min="7699" max="7756" width="9" style="77" customWidth="1"/>
    <col min="7757" max="7937" width="8.75" style="77"/>
    <col min="7938" max="7938" width="11.5" style="77" customWidth="1"/>
    <col min="7939" max="7939" width="14.125" style="77" customWidth="1"/>
    <col min="7940" max="7940" width="13.625" style="77" customWidth="1"/>
    <col min="7941" max="7941" width="12" style="77" customWidth="1"/>
    <col min="7942" max="7944" width="8" style="77" customWidth="1"/>
    <col min="7945" max="7945" width="4" style="77" customWidth="1"/>
    <col min="7946" max="7946" width="12.125" style="77" customWidth="1"/>
    <col min="7947" max="7953" width="9" style="77" customWidth="1"/>
    <col min="7954" max="7954" width="17.375" style="77" customWidth="1"/>
    <col min="7955" max="8012" width="9" style="77" customWidth="1"/>
    <col min="8013" max="8193" width="8.75" style="77"/>
    <col min="8194" max="8194" width="11.5" style="77" customWidth="1"/>
    <col min="8195" max="8195" width="14.125" style="77" customWidth="1"/>
    <col min="8196" max="8196" width="13.625" style="77" customWidth="1"/>
    <col min="8197" max="8197" width="12" style="77" customWidth="1"/>
    <col min="8198" max="8200" width="8" style="77" customWidth="1"/>
    <col min="8201" max="8201" width="4" style="77" customWidth="1"/>
    <col min="8202" max="8202" width="12.125" style="77" customWidth="1"/>
    <col min="8203" max="8209" width="9" style="77" customWidth="1"/>
    <col min="8210" max="8210" width="17.375" style="77" customWidth="1"/>
    <col min="8211" max="8268" width="9" style="77" customWidth="1"/>
    <col min="8269" max="8449" width="8.75" style="77"/>
    <col min="8450" max="8450" width="11.5" style="77" customWidth="1"/>
    <col min="8451" max="8451" width="14.125" style="77" customWidth="1"/>
    <col min="8452" max="8452" width="13.625" style="77" customWidth="1"/>
    <col min="8453" max="8453" width="12" style="77" customWidth="1"/>
    <col min="8454" max="8456" width="8" style="77" customWidth="1"/>
    <col min="8457" max="8457" width="4" style="77" customWidth="1"/>
    <col min="8458" max="8458" width="12.125" style="77" customWidth="1"/>
    <col min="8459" max="8465" width="9" style="77" customWidth="1"/>
    <col min="8466" max="8466" width="17.375" style="77" customWidth="1"/>
    <col min="8467" max="8524" width="9" style="77" customWidth="1"/>
    <col min="8525" max="8705" width="8.75" style="77"/>
    <col min="8706" max="8706" width="11.5" style="77" customWidth="1"/>
    <col min="8707" max="8707" width="14.125" style="77" customWidth="1"/>
    <col min="8708" max="8708" width="13.625" style="77" customWidth="1"/>
    <col min="8709" max="8709" width="12" style="77" customWidth="1"/>
    <col min="8710" max="8712" width="8" style="77" customWidth="1"/>
    <col min="8713" max="8713" width="4" style="77" customWidth="1"/>
    <col min="8714" max="8714" width="12.125" style="77" customWidth="1"/>
    <col min="8715" max="8721" width="9" style="77" customWidth="1"/>
    <col min="8722" max="8722" width="17.375" style="77" customWidth="1"/>
    <col min="8723" max="8780" width="9" style="77" customWidth="1"/>
    <col min="8781" max="8961" width="8.75" style="77"/>
    <col min="8962" max="8962" width="11.5" style="77" customWidth="1"/>
    <col min="8963" max="8963" width="14.125" style="77" customWidth="1"/>
    <col min="8964" max="8964" width="13.625" style="77" customWidth="1"/>
    <col min="8965" max="8965" width="12" style="77" customWidth="1"/>
    <col min="8966" max="8968" width="8" style="77" customWidth="1"/>
    <col min="8969" max="8969" width="4" style="77" customWidth="1"/>
    <col min="8970" max="8970" width="12.125" style="77" customWidth="1"/>
    <col min="8971" max="8977" width="9" style="77" customWidth="1"/>
    <col min="8978" max="8978" width="17.375" style="77" customWidth="1"/>
    <col min="8979" max="9036" width="9" style="77" customWidth="1"/>
    <col min="9037" max="9217" width="8.75" style="77"/>
    <col min="9218" max="9218" width="11.5" style="77" customWidth="1"/>
    <col min="9219" max="9219" width="14.125" style="77" customWidth="1"/>
    <col min="9220" max="9220" width="13.625" style="77" customWidth="1"/>
    <col min="9221" max="9221" width="12" style="77" customWidth="1"/>
    <col min="9222" max="9224" width="8" style="77" customWidth="1"/>
    <col min="9225" max="9225" width="4" style="77" customWidth="1"/>
    <col min="9226" max="9226" width="12.125" style="77" customWidth="1"/>
    <col min="9227" max="9233" width="9" style="77" customWidth="1"/>
    <col min="9234" max="9234" width="17.375" style="77" customWidth="1"/>
    <col min="9235" max="9292" width="9" style="77" customWidth="1"/>
    <col min="9293" max="9473" width="8.75" style="77"/>
    <col min="9474" max="9474" width="11.5" style="77" customWidth="1"/>
    <col min="9475" max="9475" width="14.125" style="77" customWidth="1"/>
    <col min="9476" max="9476" width="13.625" style="77" customWidth="1"/>
    <col min="9477" max="9477" width="12" style="77" customWidth="1"/>
    <col min="9478" max="9480" width="8" style="77" customWidth="1"/>
    <col min="9481" max="9481" width="4" style="77" customWidth="1"/>
    <col min="9482" max="9482" width="12.125" style="77" customWidth="1"/>
    <col min="9483" max="9489" width="9" style="77" customWidth="1"/>
    <col min="9490" max="9490" width="17.375" style="77" customWidth="1"/>
    <col min="9491" max="9548" width="9" style="77" customWidth="1"/>
    <col min="9549" max="9729" width="8.75" style="77"/>
    <col min="9730" max="9730" width="11.5" style="77" customWidth="1"/>
    <col min="9731" max="9731" width="14.125" style="77" customWidth="1"/>
    <col min="9732" max="9732" width="13.625" style="77" customWidth="1"/>
    <col min="9733" max="9733" width="12" style="77" customWidth="1"/>
    <col min="9734" max="9736" width="8" style="77" customWidth="1"/>
    <col min="9737" max="9737" width="4" style="77" customWidth="1"/>
    <col min="9738" max="9738" width="12.125" style="77" customWidth="1"/>
    <col min="9739" max="9745" width="9" style="77" customWidth="1"/>
    <col min="9746" max="9746" width="17.375" style="77" customWidth="1"/>
    <col min="9747" max="9804" width="9" style="77" customWidth="1"/>
    <col min="9805" max="9985" width="8.75" style="77"/>
    <col min="9986" max="9986" width="11.5" style="77" customWidth="1"/>
    <col min="9987" max="9987" width="14.125" style="77" customWidth="1"/>
    <col min="9988" max="9988" width="13.625" style="77" customWidth="1"/>
    <col min="9989" max="9989" width="12" style="77" customWidth="1"/>
    <col min="9990" max="9992" width="8" style="77" customWidth="1"/>
    <col min="9993" max="9993" width="4" style="77" customWidth="1"/>
    <col min="9994" max="9994" width="12.125" style="77" customWidth="1"/>
    <col min="9995" max="10001" width="9" style="77" customWidth="1"/>
    <col min="10002" max="10002" width="17.375" style="77" customWidth="1"/>
    <col min="10003" max="10060" width="9" style="77" customWidth="1"/>
    <col min="10061" max="10241" width="8.75" style="77"/>
    <col min="10242" max="10242" width="11.5" style="77" customWidth="1"/>
    <col min="10243" max="10243" width="14.125" style="77" customWidth="1"/>
    <col min="10244" max="10244" width="13.625" style="77" customWidth="1"/>
    <col min="10245" max="10245" width="12" style="77" customWidth="1"/>
    <col min="10246" max="10248" width="8" style="77" customWidth="1"/>
    <col min="10249" max="10249" width="4" style="77" customWidth="1"/>
    <col min="10250" max="10250" width="12.125" style="77" customWidth="1"/>
    <col min="10251" max="10257" width="9" style="77" customWidth="1"/>
    <col min="10258" max="10258" width="17.375" style="77" customWidth="1"/>
    <col min="10259" max="10316" width="9" style="77" customWidth="1"/>
    <col min="10317" max="10497" width="8.75" style="77"/>
    <col min="10498" max="10498" width="11.5" style="77" customWidth="1"/>
    <col min="10499" max="10499" width="14.125" style="77" customWidth="1"/>
    <col min="10500" max="10500" width="13.625" style="77" customWidth="1"/>
    <col min="10501" max="10501" width="12" style="77" customWidth="1"/>
    <col min="10502" max="10504" width="8" style="77" customWidth="1"/>
    <col min="10505" max="10505" width="4" style="77" customWidth="1"/>
    <col min="10506" max="10506" width="12.125" style="77" customWidth="1"/>
    <col min="10507" max="10513" width="9" style="77" customWidth="1"/>
    <col min="10514" max="10514" width="17.375" style="77" customWidth="1"/>
    <col min="10515" max="10572" width="9" style="77" customWidth="1"/>
    <col min="10573" max="10753" width="8.75" style="77"/>
    <col min="10754" max="10754" width="11.5" style="77" customWidth="1"/>
    <col min="10755" max="10755" width="14.125" style="77" customWidth="1"/>
    <col min="10756" max="10756" width="13.625" style="77" customWidth="1"/>
    <col min="10757" max="10757" width="12" style="77" customWidth="1"/>
    <col min="10758" max="10760" width="8" style="77" customWidth="1"/>
    <col min="10761" max="10761" width="4" style="77" customWidth="1"/>
    <col min="10762" max="10762" width="12.125" style="77" customWidth="1"/>
    <col min="10763" max="10769" width="9" style="77" customWidth="1"/>
    <col min="10770" max="10770" width="17.375" style="77" customWidth="1"/>
    <col min="10771" max="10828" width="9" style="77" customWidth="1"/>
    <col min="10829" max="11009" width="8.75" style="77"/>
    <col min="11010" max="11010" width="11.5" style="77" customWidth="1"/>
    <col min="11011" max="11011" width="14.125" style="77" customWidth="1"/>
    <col min="11012" max="11012" width="13.625" style="77" customWidth="1"/>
    <col min="11013" max="11013" width="12" style="77" customWidth="1"/>
    <col min="11014" max="11016" width="8" style="77" customWidth="1"/>
    <col min="11017" max="11017" width="4" style="77" customWidth="1"/>
    <col min="11018" max="11018" width="12.125" style="77" customWidth="1"/>
    <col min="11019" max="11025" width="9" style="77" customWidth="1"/>
    <col min="11026" max="11026" width="17.375" style="77" customWidth="1"/>
    <col min="11027" max="11084" width="9" style="77" customWidth="1"/>
    <col min="11085" max="11265" width="8.75" style="77"/>
    <col min="11266" max="11266" width="11.5" style="77" customWidth="1"/>
    <col min="11267" max="11267" width="14.125" style="77" customWidth="1"/>
    <col min="11268" max="11268" width="13.625" style="77" customWidth="1"/>
    <col min="11269" max="11269" width="12" style="77" customWidth="1"/>
    <col min="11270" max="11272" width="8" style="77" customWidth="1"/>
    <col min="11273" max="11273" width="4" style="77" customWidth="1"/>
    <col min="11274" max="11274" width="12.125" style="77" customWidth="1"/>
    <col min="11275" max="11281" width="9" style="77" customWidth="1"/>
    <col min="11282" max="11282" width="17.375" style="77" customWidth="1"/>
    <col min="11283" max="11340" width="9" style="77" customWidth="1"/>
    <col min="11341" max="11521" width="8.75" style="77"/>
    <col min="11522" max="11522" width="11.5" style="77" customWidth="1"/>
    <col min="11523" max="11523" width="14.125" style="77" customWidth="1"/>
    <col min="11524" max="11524" width="13.625" style="77" customWidth="1"/>
    <col min="11525" max="11525" width="12" style="77" customWidth="1"/>
    <col min="11526" max="11528" width="8" style="77" customWidth="1"/>
    <col min="11529" max="11529" width="4" style="77" customWidth="1"/>
    <col min="11530" max="11530" width="12.125" style="77" customWidth="1"/>
    <col min="11531" max="11537" width="9" style="77" customWidth="1"/>
    <col min="11538" max="11538" width="17.375" style="77" customWidth="1"/>
    <col min="11539" max="11596" width="9" style="77" customWidth="1"/>
    <col min="11597" max="11777" width="8.75" style="77"/>
    <col min="11778" max="11778" width="11.5" style="77" customWidth="1"/>
    <col min="11779" max="11779" width="14.125" style="77" customWidth="1"/>
    <col min="11780" max="11780" width="13.625" style="77" customWidth="1"/>
    <col min="11781" max="11781" width="12" style="77" customWidth="1"/>
    <col min="11782" max="11784" width="8" style="77" customWidth="1"/>
    <col min="11785" max="11785" width="4" style="77" customWidth="1"/>
    <col min="11786" max="11786" width="12.125" style="77" customWidth="1"/>
    <col min="11787" max="11793" width="9" style="77" customWidth="1"/>
    <col min="11794" max="11794" width="17.375" style="77" customWidth="1"/>
    <col min="11795" max="11852" width="9" style="77" customWidth="1"/>
    <col min="11853" max="12033" width="8.75" style="77"/>
    <col min="12034" max="12034" width="11.5" style="77" customWidth="1"/>
    <col min="12035" max="12035" width="14.125" style="77" customWidth="1"/>
    <col min="12036" max="12036" width="13.625" style="77" customWidth="1"/>
    <col min="12037" max="12037" width="12" style="77" customWidth="1"/>
    <col min="12038" max="12040" width="8" style="77" customWidth="1"/>
    <col min="12041" max="12041" width="4" style="77" customWidth="1"/>
    <col min="12042" max="12042" width="12.125" style="77" customWidth="1"/>
    <col min="12043" max="12049" width="9" style="77" customWidth="1"/>
    <col min="12050" max="12050" width="17.375" style="77" customWidth="1"/>
    <col min="12051" max="12108" width="9" style="77" customWidth="1"/>
    <col min="12109" max="12289" width="8.75" style="77"/>
    <col min="12290" max="12290" width="11.5" style="77" customWidth="1"/>
    <col min="12291" max="12291" width="14.125" style="77" customWidth="1"/>
    <col min="12292" max="12292" width="13.625" style="77" customWidth="1"/>
    <col min="12293" max="12293" width="12" style="77" customWidth="1"/>
    <col min="12294" max="12296" width="8" style="77" customWidth="1"/>
    <col min="12297" max="12297" width="4" style="77" customWidth="1"/>
    <col min="12298" max="12298" width="12.125" style="77" customWidth="1"/>
    <col min="12299" max="12305" width="9" style="77" customWidth="1"/>
    <col min="12306" max="12306" width="17.375" style="77" customWidth="1"/>
    <col min="12307" max="12364" width="9" style="77" customWidth="1"/>
    <col min="12365" max="12545" width="8.75" style="77"/>
    <col min="12546" max="12546" width="11.5" style="77" customWidth="1"/>
    <col min="12547" max="12547" width="14.125" style="77" customWidth="1"/>
    <col min="12548" max="12548" width="13.625" style="77" customWidth="1"/>
    <col min="12549" max="12549" width="12" style="77" customWidth="1"/>
    <col min="12550" max="12552" width="8" style="77" customWidth="1"/>
    <col min="12553" max="12553" width="4" style="77" customWidth="1"/>
    <col min="12554" max="12554" width="12.125" style="77" customWidth="1"/>
    <col min="12555" max="12561" width="9" style="77" customWidth="1"/>
    <col min="12562" max="12562" width="17.375" style="77" customWidth="1"/>
    <col min="12563" max="12620" width="9" style="77" customWidth="1"/>
    <col min="12621" max="12801" width="8.75" style="77"/>
    <col min="12802" max="12802" width="11.5" style="77" customWidth="1"/>
    <col min="12803" max="12803" width="14.125" style="77" customWidth="1"/>
    <col min="12804" max="12804" width="13.625" style="77" customWidth="1"/>
    <col min="12805" max="12805" width="12" style="77" customWidth="1"/>
    <col min="12806" max="12808" width="8" style="77" customWidth="1"/>
    <col min="12809" max="12809" width="4" style="77" customWidth="1"/>
    <col min="12810" max="12810" width="12.125" style="77" customWidth="1"/>
    <col min="12811" max="12817" width="9" style="77" customWidth="1"/>
    <col min="12818" max="12818" width="17.375" style="77" customWidth="1"/>
    <col min="12819" max="12876" width="9" style="77" customWidth="1"/>
    <col min="12877" max="13057" width="8.75" style="77"/>
    <col min="13058" max="13058" width="11.5" style="77" customWidth="1"/>
    <col min="13059" max="13059" width="14.125" style="77" customWidth="1"/>
    <col min="13060" max="13060" width="13.625" style="77" customWidth="1"/>
    <col min="13061" max="13061" width="12" style="77" customWidth="1"/>
    <col min="13062" max="13064" width="8" style="77" customWidth="1"/>
    <col min="13065" max="13065" width="4" style="77" customWidth="1"/>
    <col min="13066" max="13066" width="12.125" style="77" customWidth="1"/>
    <col min="13067" max="13073" width="9" style="77" customWidth="1"/>
    <col min="13074" max="13074" width="17.375" style="77" customWidth="1"/>
    <col min="13075" max="13132" width="9" style="77" customWidth="1"/>
    <col min="13133" max="13313" width="8.75" style="77"/>
    <col min="13314" max="13314" width="11.5" style="77" customWidth="1"/>
    <col min="13315" max="13315" width="14.125" style="77" customWidth="1"/>
    <col min="13316" max="13316" width="13.625" style="77" customWidth="1"/>
    <col min="13317" max="13317" width="12" style="77" customWidth="1"/>
    <col min="13318" max="13320" width="8" style="77" customWidth="1"/>
    <col min="13321" max="13321" width="4" style="77" customWidth="1"/>
    <col min="13322" max="13322" width="12.125" style="77" customWidth="1"/>
    <col min="13323" max="13329" width="9" style="77" customWidth="1"/>
    <col min="13330" max="13330" width="17.375" style="77" customWidth="1"/>
    <col min="13331" max="13388" width="9" style="77" customWidth="1"/>
    <col min="13389" max="13569" width="8.75" style="77"/>
    <col min="13570" max="13570" width="11.5" style="77" customWidth="1"/>
    <col min="13571" max="13571" width="14.125" style="77" customWidth="1"/>
    <col min="13572" max="13572" width="13.625" style="77" customWidth="1"/>
    <col min="13573" max="13573" width="12" style="77" customWidth="1"/>
    <col min="13574" max="13576" width="8" style="77" customWidth="1"/>
    <col min="13577" max="13577" width="4" style="77" customWidth="1"/>
    <col min="13578" max="13578" width="12.125" style="77" customWidth="1"/>
    <col min="13579" max="13585" width="9" style="77" customWidth="1"/>
    <col min="13586" max="13586" width="17.375" style="77" customWidth="1"/>
    <col min="13587" max="13644" width="9" style="77" customWidth="1"/>
    <col min="13645" max="13825" width="8.75" style="77"/>
    <col min="13826" max="13826" width="11.5" style="77" customWidth="1"/>
    <col min="13827" max="13827" width="14.125" style="77" customWidth="1"/>
    <col min="13828" max="13828" width="13.625" style="77" customWidth="1"/>
    <col min="13829" max="13829" width="12" style="77" customWidth="1"/>
    <col min="13830" max="13832" width="8" style="77" customWidth="1"/>
    <col min="13833" max="13833" width="4" style="77" customWidth="1"/>
    <col min="13834" max="13834" width="12.125" style="77" customWidth="1"/>
    <col min="13835" max="13841" width="9" style="77" customWidth="1"/>
    <col min="13842" max="13842" width="17.375" style="77" customWidth="1"/>
    <col min="13843" max="13900" width="9" style="77" customWidth="1"/>
    <col min="13901" max="14081" width="8.75" style="77"/>
    <col min="14082" max="14082" width="11.5" style="77" customWidth="1"/>
    <col min="14083" max="14083" width="14.125" style="77" customWidth="1"/>
    <col min="14084" max="14084" width="13.625" style="77" customWidth="1"/>
    <col min="14085" max="14085" width="12" style="77" customWidth="1"/>
    <col min="14086" max="14088" width="8" style="77" customWidth="1"/>
    <col min="14089" max="14089" width="4" style="77" customWidth="1"/>
    <col min="14090" max="14090" width="12.125" style="77" customWidth="1"/>
    <col min="14091" max="14097" width="9" style="77" customWidth="1"/>
    <col min="14098" max="14098" width="17.375" style="77" customWidth="1"/>
    <col min="14099" max="14156" width="9" style="77" customWidth="1"/>
    <col min="14157" max="14337" width="8.75" style="77"/>
    <col min="14338" max="14338" width="11.5" style="77" customWidth="1"/>
    <col min="14339" max="14339" width="14.125" style="77" customWidth="1"/>
    <col min="14340" max="14340" width="13.625" style="77" customWidth="1"/>
    <col min="14341" max="14341" width="12" style="77" customWidth="1"/>
    <col min="14342" max="14344" width="8" style="77" customWidth="1"/>
    <col min="14345" max="14345" width="4" style="77" customWidth="1"/>
    <col min="14346" max="14346" width="12.125" style="77" customWidth="1"/>
    <col min="14347" max="14353" width="9" style="77" customWidth="1"/>
    <col min="14354" max="14354" width="17.375" style="77" customWidth="1"/>
    <col min="14355" max="14412" width="9" style="77" customWidth="1"/>
    <col min="14413" max="14593" width="8.75" style="77"/>
    <col min="14594" max="14594" width="11.5" style="77" customWidth="1"/>
    <col min="14595" max="14595" width="14.125" style="77" customWidth="1"/>
    <col min="14596" max="14596" width="13.625" style="77" customWidth="1"/>
    <col min="14597" max="14597" width="12" style="77" customWidth="1"/>
    <col min="14598" max="14600" width="8" style="77" customWidth="1"/>
    <col min="14601" max="14601" width="4" style="77" customWidth="1"/>
    <col min="14602" max="14602" width="12.125" style="77" customWidth="1"/>
    <col min="14603" max="14609" width="9" style="77" customWidth="1"/>
    <col min="14610" max="14610" width="17.375" style="77" customWidth="1"/>
    <col min="14611" max="14668" width="9" style="77" customWidth="1"/>
    <col min="14669" max="14849" width="8.75" style="77"/>
    <col min="14850" max="14850" width="11.5" style="77" customWidth="1"/>
    <col min="14851" max="14851" width="14.125" style="77" customWidth="1"/>
    <col min="14852" max="14852" width="13.625" style="77" customWidth="1"/>
    <col min="14853" max="14853" width="12" style="77" customWidth="1"/>
    <col min="14854" max="14856" width="8" style="77" customWidth="1"/>
    <col min="14857" max="14857" width="4" style="77" customWidth="1"/>
    <col min="14858" max="14858" width="12.125" style="77" customWidth="1"/>
    <col min="14859" max="14865" width="9" style="77" customWidth="1"/>
    <col min="14866" max="14866" width="17.375" style="77" customWidth="1"/>
    <col min="14867" max="14924" width="9" style="77" customWidth="1"/>
    <col min="14925" max="15105" width="8.75" style="77"/>
    <col min="15106" max="15106" width="11.5" style="77" customWidth="1"/>
    <col min="15107" max="15107" width="14.125" style="77" customWidth="1"/>
    <col min="15108" max="15108" width="13.625" style="77" customWidth="1"/>
    <col min="15109" max="15109" width="12" style="77" customWidth="1"/>
    <col min="15110" max="15112" width="8" style="77" customWidth="1"/>
    <col min="15113" max="15113" width="4" style="77" customWidth="1"/>
    <col min="15114" max="15114" width="12.125" style="77" customWidth="1"/>
    <col min="15115" max="15121" width="9" style="77" customWidth="1"/>
    <col min="15122" max="15122" width="17.375" style="77" customWidth="1"/>
    <col min="15123" max="15180" width="9" style="77" customWidth="1"/>
    <col min="15181" max="15361" width="8.75" style="77"/>
    <col min="15362" max="15362" width="11.5" style="77" customWidth="1"/>
    <col min="15363" max="15363" width="14.125" style="77" customWidth="1"/>
    <col min="15364" max="15364" width="13.625" style="77" customWidth="1"/>
    <col min="15365" max="15365" width="12" style="77" customWidth="1"/>
    <col min="15366" max="15368" width="8" style="77" customWidth="1"/>
    <col min="15369" max="15369" width="4" style="77" customWidth="1"/>
    <col min="15370" max="15370" width="12.125" style="77" customWidth="1"/>
    <col min="15371" max="15377" width="9" style="77" customWidth="1"/>
    <col min="15378" max="15378" width="17.375" style="77" customWidth="1"/>
    <col min="15379" max="15436" width="9" style="77" customWidth="1"/>
    <col min="15437" max="15617" width="8.75" style="77"/>
    <col min="15618" max="15618" width="11.5" style="77" customWidth="1"/>
    <col min="15619" max="15619" width="14.125" style="77" customWidth="1"/>
    <col min="15620" max="15620" width="13.625" style="77" customWidth="1"/>
    <col min="15621" max="15621" width="12" style="77" customWidth="1"/>
    <col min="15622" max="15624" width="8" style="77" customWidth="1"/>
    <col min="15625" max="15625" width="4" style="77" customWidth="1"/>
    <col min="15626" max="15626" width="12.125" style="77" customWidth="1"/>
    <col min="15627" max="15633" width="9" style="77" customWidth="1"/>
    <col min="15634" max="15634" width="17.375" style="77" customWidth="1"/>
    <col min="15635" max="15692" width="9" style="77" customWidth="1"/>
    <col min="15693" max="15873" width="8.75" style="77"/>
    <col min="15874" max="15874" width="11.5" style="77" customWidth="1"/>
    <col min="15875" max="15875" width="14.125" style="77" customWidth="1"/>
    <col min="15876" max="15876" width="13.625" style="77" customWidth="1"/>
    <col min="15877" max="15877" width="12" style="77" customWidth="1"/>
    <col min="15878" max="15880" width="8" style="77" customWidth="1"/>
    <col min="15881" max="15881" width="4" style="77" customWidth="1"/>
    <col min="15882" max="15882" width="12.125" style="77" customWidth="1"/>
    <col min="15883" max="15889" width="9" style="77" customWidth="1"/>
    <col min="15890" max="15890" width="17.375" style="77" customWidth="1"/>
    <col min="15891" max="15948" width="9" style="77" customWidth="1"/>
    <col min="15949" max="16129" width="8.75" style="77"/>
    <col min="16130" max="16130" width="11.5" style="77" customWidth="1"/>
    <col min="16131" max="16131" width="14.125" style="77" customWidth="1"/>
    <col min="16132" max="16132" width="13.625" style="77" customWidth="1"/>
    <col min="16133" max="16133" width="12" style="77" customWidth="1"/>
    <col min="16134" max="16136" width="8" style="77" customWidth="1"/>
    <col min="16137" max="16137" width="4" style="77" customWidth="1"/>
    <col min="16138" max="16138" width="12.125" style="77" customWidth="1"/>
    <col min="16139" max="16145" width="9" style="77" customWidth="1"/>
    <col min="16146" max="16146" width="17.375" style="77" customWidth="1"/>
    <col min="16147" max="16204" width="9" style="77" customWidth="1"/>
    <col min="16205" max="16384" width="8.75" style="77"/>
  </cols>
  <sheetData>
    <row r="2" spans="1:76" s="78" customFormat="1" ht="18" customHeight="1">
      <c r="A2" s="78" t="s">
        <v>401</v>
      </c>
      <c r="B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row>
    <row r="3" spans="1:76" s="78" customFormat="1" ht="15" thickBot="1">
      <c r="A3" s="78" t="s">
        <v>195</v>
      </c>
      <c r="B3" s="79"/>
      <c r="H3" s="80"/>
      <c r="I3" s="80"/>
      <c r="J3" s="80"/>
      <c r="K3" s="81" t="s">
        <v>196</v>
      </c>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row>
    <row r="4" spans="1:76" ht="24">
      <c r="A4" s="82" t="s">
        <v>197</v>
      </c>
      <c r="B4" s="560"/>
      <c r="C4" s="561"/>
      <c r="D4" s="83" t="s">
        <v>198</v>
      </c>
      <c r="E4" s="562"/>
      <c r="F4" s="562"/>
      <c r="G4" s="563"/>
      <c r="K4" s="85" t="s">
        <v>199</v>
      </c>
      <c r="L4" s="86"/>
      <c r="M4" s="86"/>
      <c r="N4" s="86"/>
      <c r="O4" s="86"/>
      <c r="P4" s="86"/>
      <c r="Q4" s="86"/>
      <c r="R4" s="87"/>
    </row>
    <row r="5" spans="1:76" ht="24">
      <c r="A5" s="88" t="s">
        <v>200</v>
      </c>
      <c r="B5" s="543"/>
      <c r="C5" s="544"/>
      <c r="D5" s="89" t="s">
        <v>201</v>
      </c>
      <c r="E5" s="564"/>
      <c r="F5" s="564"/>
      <c r="G5" s="565"/>
      <c r="K5" s="90" t="s">
        <v>202</v>
      </c>
      <c r="L5" s="91"/>
      <c r="M5" s="91"/>
      <c r="N5" s="91"/>
      <c r="O5" s="91"/>
      <c r="P5" s="91"/>
      <c r="Q5" s="91"/>
      <c r="R5" s="92"/>
    </row>
    <row r="6" spans="1:76" ht="24">
      <c r="A6" s="549" t="s">
        <v>203</v>
      </c>
      <c r="B6" s="566"/>
      <c r="C6" s="567"/>
      <c r="D6" s="89" t="s">
        <v>204</v>
      </c>
      <c r="E6" s="564"/>
      <c r="F6" s="564"/>
      <c r="G6" s="565"/>
      <c r="K6" s="90" t="s">
        <v>205</v>
      </c>
      <c r="L6" s="91"/>
      <c r="M6" s="91"/>
      <c r="N6" s="91"/>
      <c r="O6" s="91"/>
      <c r="P6" s="91"/>
      <c r="Q6" s="91"/>
      <c r="R6" s="92"/>
    </row>
    <row r="7" spans="1:76" ht="24">
      <c r="A7" s="549"/>
      <c r="B7" s="566"/>
      <c r="C7" s="567"/>
      <c r="D7" s="89" t="s">
        <v>206</v>
      </c>
      <c r="E7" s="564"/>
      <c r="F7" s="564"/>
      <c r="G7" s="565"/>
      <c r="K7" s="90" t="s">
        <v>207</v>
      </c>
      <c r="L7" s="91"/>
      <c r="M7" s="91"/>
      <c r="N7" s="91"/>
      <c r="O7" s="91"/>
      <c r="P7" s="91"/>
      <c r="Q7" s="91"/>
      <c r="R7" s="92"/>
    </row>
    <row r="8" spans="1:76" ht="23.25" customHeight="1">
      <c r="A8" s="94" t="s">
        <v>208</v>
      </c>
      <c r="B8" s="543"/>
      <c r="C8" s="544"/>
      <c r="D8" s="545" t="s">
        <v>209</v>
      </c>
      <c r="E8" s="547"/>
      <c r="F8" s="547"/>
      <c r="G8" s="548"/>
      <c r="K8" s="90" t="s">
        <v>210</v>
      </c>
      <c r="L8" s="91"/>
      <c r="M8" s="91"/>
      <c r="N8" s="91"/>
      <c r="O8" s="91"/>
      <c r="P8" s="91"/>
      <c r="Q8" s="91"/>
      <c r="R8" s="92"/>
    </row>
    <row r="9" spans="1:76">
      <c r="A9" s="93" t="s">
        <v>211</v>
      </c>
      <c r="B9" s="543"/>
      <c r="C9" s="544"/>
      <c r="D9" s="546"/>
      <c r="E9" s="547"/>
      <c r="F9" s="547"/>
      <c r="G9" s="548"/>
      <c r="K9" s="90" t="s">
        <v>212</v>
      </c>
      <c r="L9" s="91"/>
      <c r="M9" s="91"/>
      <c r="N9" s="91"/>
      <c r="O9" s="91"/>
      <c r="P9" s="91"/>
      <c r="Q9" s="91"/>
      <c r="R9" s="92"/>
    </row>
    <row r="10" spans="1:76">
      <c r="A10" s="549" t="s">
        <v>213</v>
      </c>
      <c r="B10" s="95" t="s">
        <v>214</v>
      </c>
      <c r="C10" s="96"/>
      <c r="D10" s="551" t="s">
        <v>215</v>
      </c>
      <c r="E10" s="97"/>
      <c r="F10" s="98"/>
      <c r="G10" s="99"/>
      <c r="K10" s="90" t="s">
        <v>216</v>
      </c>
      <c r="L10" s="91"/>
      <c r="M10" s="91"/>
      <c r="N10" s="91"/>
      <c r="O10" s="91"/>
      <c r="P10" s="91"/>
      <c r="Q10" s="91"/>
      <c r="R10" s="92"/>
    </row>
    <row r="11" spans="1:76" ht="19.5" thickBot="1">
      <c r="A11" s="550"/>
      <c r="B11" s="100" t="s">
        <v>217</v>
      </c>
      <c r="C11" s="101"/>
      <c r="D11" s="552"/>
      <c r="E11" s="102"/>
      <c r="F11" s="103"/>
      <c r="G11" s="104"/>
      <c r="K11" s="90" t="s">
        <v>218</v>
      </c>
      <c r="L11" s="91"/>
      <c r="M11" s="91"/>
      <c r="N11" s="91"/>
      <c r="O11" s="91"/>
      <c r="P11" s="91"/>
      <c r="Q11" s="91"/>
      <c r="R11" s="92"/>
    </row>
    <row r="12" spans="1:76" ht="19.5" thickBot="1">
      <c r="A12" s="105"/>
      <c r="B12" s="106"/>
      <c r="C12" s="106"/>
      <c r="D12" s="106"/>
      <c r="E12" s="106"/>
      <c r="F12" s="106"/>
      <c r="G12" s="17"/>
      <c r="K12" s="107"/>
      <c r="L12" s="91"/>
      <c r="M12" s="91"/>
      <c r="N12" s="91"/>
      <c r="O12" s="91"/>
      <c r="P12" s="91"/>
      <c r="Q12" s="91"/>
      <c r="R12" s="92"/>
    </row>
    <row r="13" spans="1:76" ht="50.25" customHeight="1" thickBot="1">
      <c r="A13" s="553" t="s">
        <v>219</v>
      </c>
      <c r="B13" s="554"/>
      <c r="C13" s="555" t="s">
        <v>220</v>
      </c>
      <c r="D13" s="554"/>
      <c r="E13" s="556" t="s">
        <v>373</v>
      </c>
      <c r="F13" s="557"/>
      <c r="G13" s="558"/>
      <c r="K13" s="107"/>
      <c r="L13" s="91"/>
      <c r="M13" s="91"/>
      <c r="N13" s="91"/>
      <c r="O13" s="91"/>
      <c r="P13" s="91"/>
      <c r="Q13" s="91"/>
      <c r="R13" s="92"/>
    </row>
    <row r="14" spans="1:76" ht="19.5" thickBot="1">
      <c r="A14" s="105"/>
      <c r="B14" s="106"/>
      <c r="C14" s="106"/>
      <c r="D14" s="106"/>
      <c r="E14" s="106"/>
      <c r="F14" s="106"/>
      <c r="G14" s="17"/>
      <c r="K14" s="107"/>
      <c r="L14" s="91"/>
      <c r="M14" s="91"/>
      <c r="N14" s="91"/>
      <c r="O14" s="91"/>
      <c r="P14" s="91"/>
      <c r="Q14" s="91"/>
      <c r="R14" s="92"/>
    </row>
    <row r="15" spans="1:76" ht="19.5" thickBot="1">
      <c r="A15" s="538" t="s">
        <v>221</v>
      </c>
      <c r="B15" s="108" t="s">
        <v>222</v>
      </c>
      <c r="C15" s="108" t="s">
        <v>223</v>
      </c>
      <c r="D15" s="108" t="s">
        <v>224</v>
      </c>
      <c r="E15" s="108" t="s">
        <v>225</v>
      </c>
      <c r="F15" s="540" t="s">
        <v>226</v>
      </c>
      <c r="G15" s="559"/>
      <c r="K15" s="110"/>
      <c r="L15" s="111"/>
      <c r="M15" s="111"/>
      <c r="N15" s="111"/>
      <c r="O15" s="111"/>
      <c r="P15" s="111"/>
      <c r="Q15" s="111"/>
      <c r="R15" s="112"/>
    </row>
    <row r="16" spans="1:76" ht="25.9" customHeight="1" thickBot="1">
      <c r="A16" s="539"/>
      <c r="B16" s="114" t="s">
        <v>227</v>
      </c>
      <c r="C16" s="114" t="s">
        <v>228</v>
      </c>
      <c r="D16" s="114" t="s">
        <v>228</v>
      </c>
      <c r="E16" s="114" t="s">
        <v>228</v>
      </c>
      <c r="F16" s="115" t="s">
        <v>229</v>
      </c>
      <c r="G16" s="116" t="s">
        <v>230</v>
      </c>
      <c r="K16" s="117"/>
    </row>
    <row r="17" spans="1:10">
      <c r="A17" s="118">
        <v>1</v>
      </c>
      <c r="B17" s="119"/>
      <c r="C17" s="119"/>
      <c r="D17" s="119"/>
      <c r="E17" s="119"/>
      <c r="F17" s="120"/>
      <c r="G17" s="121"/>
      <c r="I17" s="122"/>
      <c r="J17" s="122"/>
    </row>
    <row r="18" spans="1:10">
      <c r="A18" s="123">
        <v>2</v>
      </c>
      <c r="B18" s="124"/>
      <c r="C18" s="124"/>
      <c r="D18" s="124"/>
      <c r="E18" s="124"/>
      <c r="F18" s="125"/>
      <c r="G18" s="126"/>
      <c r="I18" s="122"/>
      <c r="J18" s="122"/>
    </row>
    <row r="19" spans="1:10">
      <c r="A19" s="123">
        <v>3</v>
      </c>
      <c r="B19" s="124"/>
      <c r="C19" s="124"/>
      <c r="D19" s="124"/>
      <c r="E19" s="124"/>
      <c r="F19" s="125"/>
      <c r="G19" s="126"/>
      <c r="I19" s="122"/>
      <c r="J19" s="122"/>
    </row>
    <row r="20" spans="1:10">
      <c r="A20" s="123"/>
      <c r="B20" s="124"/>
      <c r="C20" s="124"/>
      <c r="D20" s="124"/>
      <c r="E20" s="124"/>
      <c r="F20" s="125"/>
      <c r="G20" s="126"/>
      <c r="I20" s="122"/>
      <c r="J20" s="122"/>
    </row>
    <row r="21" spans="1:10">
      <c r="A21" s="123"/>
      <c r="B21" s="124"/>
      <c r="C21" s="124"/>
      <c r="D21" s="124"/>
      <c r="E21" s="124"/>
      <c r="F21" s="125"/>
      <c r="G21" s="126"/>
      <c r="I21" s="127" t="s">
        <v>231</v>
      </c>
      <c r="J21" s="127"/>
    </row>
    <row r="22" spans="1:10" ht="19.5" thickBot="1">
      <c r="A22" s="113" t="s">
        <v>232</v>
      </c>
      <c r="B22" s="128">
        <f t="shared" ref="B22:G22" si="0">SUM(B17:B21)</f>
        <v>0</v>
      </c>
      <c r="C22" s="128">
        <f t="shared" si="0"/>
        <v>0</v>
      </c>
      <c r="D22" s="128">
        <f t="shared" si="0"/>
        <v>0</v>
      </c>
      <c r="E22" s="128">
        <f t="shared" si="0"/>
        <v>0</v>
      </c>
      <c r="F22" s="129">
        <f t="shared" si="0"/>
        <v>0</v>
      </c>
      <c r="G22" s="130">
        <f t="shared" si="0"/>
        <v>0</v>
      </c>
      <c r="I22" s="127" t="s">
        <v>233</v>
      </c>
      <c r="J22" s="127"/>
    </row>
    <row r="23" spans="1:10">
      <c r="A23" s="105"/>
      <c r="B23" s="106" t="s">
        <v>234</v>
      </c>
      <c r="C23" s="106"/>
      <c r="D23" s="106"/>
      <c r="E23" s="106"/>
      <c r="F23" s="106"/>
      <c r="G23" s="17"/>
    </row>
    <row r="24" spans="1:10">
      <c r="A24" s="105"/>
      <c r="B24" s="106"/>
      <c r="C24" s="106"/>
      <c r="D24" s="106"/>
      <c r="E24" s="106"/>
      <c r="F24" s="106"/>
      <c r="G24" s="17"/>
    </row>
    <row r="25" spans="1:10" ht="19.5" thickBot="1">
      <c r="A25" s="78" t="s">
        <v>235</v>
      </c>
      <c r="B25" s="131"/>
      <c r="C25" s="131"/>
      <c r="D25" s="131"/>
      <c r="E25" s="131"/>
      <c r="F25" s="131"/>
    </row>
    <row r="26" spans="1:10">
      <c r="A26" s="538" t="s">
        <v>236</v>
      </c>
      <c r="B26" s="540" t="s">
        <v>223</v>
      </c>
      <c r="C26" s="540"/>
      <c r="D26" s="109" t="s">
        <v>225</v>
      </c>
      <c r="E26" s="541" t="s">
        <v>237</v>
      </c>
      <c r="F26" s="131"/>
    </row>
    <row r="27" spans="1:10" ht="31.9" customHeight="1" thickBot="1">
      <c r="A27" s="539"/>
      <c r="B27" s="132" t="s">
        <v>238</v>
      </c>
      <c r="C27" s="133" t="s">
        <v>239</v>
      </c>
      <c r="D27" s="133" t="s">
        <v>239</v>
      </c>
      <c r="E27" s="542"/>
      <c r="F27" s="131"/>
    </row>
    <row r="28" spans="1:10">
      <c r="A28" s="134" t="s">
        <v>240</v>
      </c>
      <c r="B28" s="120"/>
      <c r="C28" s="120"/>
      <c r="D28" s="120"/>
      <c r="E28" s="135"/>
      <c r="F28" s="131"/>
      <c r="I28" s="136" t="s">
        <v>241</v>
      </c>
      <c r="J28" s="136"/>
    </row>
    <row r="29" spans="1:10">
      <c r="A29" s="137" t="s">
        <v>242</v>
      </c>
      <c r="B29" s="125"/>
      <c r="C29" s="125"/>
      <c r="D29" s="125"/>
      <c r="E29" s="138"/>
      <c r="F29" s="131"/>
    </row>
    <row r="30" spans="1:10">
      <c r="A30" s="137" t="s">
        <v>243</v>
      </c>
      <c r="B30" s="125"/>
      <c r="C30" s="125"/>
      <c r="D30" s="125"/>
      <c r="E30" s="138"/>
      <c r="F30" s="131"/>
    </row>
    <row r="31" spans="1:10">
      <c r="A31" s="137" t="s">
        <v>244</v>
      </c>
      <c r="B31" s="125"/>
      <c r="C31" s="125"/>
      <c r="D31" s="125"/>
      <c r="E31" s="138"/>
      <c r="F31" s="131"/>
    </row>
    <row r="32" spans="1:10">
      <c r="A32" s="137" t="s">
        <v>245</v>
      </c>
      <c r="B32" s="125"/>
      <c r="C32" s="125"/>
      <c r="D32" s="125"/>
      <c r="E32" s="138"/>
      <c r="F32" s="131"/>
    </row>
    <row r="33" spans="1:6" ht="19.5" thickBot="1">
      <c r="A33" s="139" t="s">
        <v>246</v>
      </c>
      <c r="B33" s="140"/>
      <c r="C33" s="140"/>
      <c r="D33" s="140"/>
      <c r="E33" s="141"/>
      <c r="F33" s="131"/>
    </row>
    <row r="34" spans="1:6">
      <c r="A34" s="142" t="s">
        <v>247</v>
      </c>
      <c r="B34" s="17"/>
      <c r="C34" s="17"/>
      <c r="D34" s="17"/>
      <c r="E34" s="17"/>
    </row>
    <row r="35" spans="1:6">
      <c r="A35" s="17"/>
      <c r="B35" s="17"/>
      <c r="C35" s="17"/>
      <c r="D35" s="17"/>
      <c r="E35" s="17"/>
    </row>
    <row r="36" spans="1:6">
      <c r="A36" s="78"/>
    </row>
    <row r="37" spans="1:6">
      <c r="A37" s="143"/>
    </row>
  </sheetData>
  <mergeCells count="22">
    <mergeCell ref="B4:C4"/>
    <mergeCell ref="E4:G4"/>
    <mergeCell ref="B5:C5"/>
    <mergeCell ref="E5:G5"/>
    <mergeCell ref="A6:A7"/>
    <mergeCell ref="B6:C7"/>
    <mergeCell ref="E6:G6"/>
    <mergeCell ref="E7:G7"/>
    <mergeCell ref="A26:A27"/>
    <mergeCell ref="B26:C26"/>
    <mergeCell ref="E26:E27"/>
    <mergeCell ref="B8:C8"/>
    <mergeCell ref="D8:D9"/>
    <mergeCell ref="E8:G9"/>
    <mergeCell ref="B9:C9"/>
    <mergeCell ref="A10:A11"/>
    <mergeCell ref="D10:D11"/>
    <mergeCell ref="A13:B13"/>
    <mergeCell ref="C13:D13"/>
    <mergeCell ref="E13:G13"/>
    <mergeCell ref="A15:A16"/>
    <mergeCell ref="F15:G15"/>
  </mergeCells>
  <phoneticPr fontId="1"/>
  <conditionalFormatting sqref="A17:G21">
    <cfRule type="containsBlanks" dxfId="9" priority="4">
      <formula>LEN(TRIM(A17))=0</formula>
    </cfRule>
  </conditionalFormatting>
  <conditionalFormatting sqref="B4:C9">
    <cfRule type="containsBlanks" dxfId="8" priority="8">
      <formula>LEN(TRIM(B4))=0</formula>
    </cfRule>
  </conditionalFormatting>
  <conditionalFormatting sqref="B28:E33">
    <cfRule type="containsBlanks" dxfId="7" priority="2">
      <formula>LEN(TRIM(B28))=0</formula>
    </cfRule>
  </conditionalFormatting>
  <conditionalFormatting sqref="B22:G22">
    <cfRule type="containsBlanks" dxfId="6" priority="3">
      <formula>LEN(TRIM(B22))=0</formula>
    </cfRule>
  </conditionalFormatting>
  <conditionalFormatting sqref="C10:C11">
    <cfRule type="containsBlanks" dxfId="5" priority="7">
      <formula>LEN(TRIM(C10))=0</formula>
    </cfRule>
  </conditionalFormatting>
  <conditionalFormatting sqref="C13">
    <cfRule type="containsBlanks" dxfId="4" priority="1">
      <formula>LEN(TRIM(C13))=0</formula>
    </cfRule>
  </conditionalFormatting>
  <conditionalFormatting sqref="E4:E8">
    <cfRule type="containsBlanks" dxfId="3" priority="6">
      <formula>LEN(TRIM(E4))=0</formula>
    </cfRule>
  </conditionalFormatting>
  <conditionalFormatting sqref="E10:G11">
    <cfRule type="containsBlanks" dxfId="2" priority="5">
      <formula>LEN(TRIM(E10))=0</formula>
    </cfRule>
  </conditionalFormatting>
  <dataValidations count="6">
    <dataValidation type="list" allowBlank="1" showInputMessage="1" sqref="B9:C9 IY9:IZ9 SU9:SV9 ACQ9:ACR9 AMM9:AMN9 AWI9:AWJ9 BGE9:BGF9 BQA9:BQB9 BZW9:BZX9 CJS9:CJT9 CTO9:CTP9 DDK9:DDL9 DNG9:DNH9 DXC9:DXD9 EGY9:EGZ9 EQU9:EQV9 FAQ9:FAR9 FKM9:FKN9 FUI9:FUJ9 GEE9:GEF9 GOA9:GOB9 GXW9:GXX9 HHS9:HHT9 HRO9:HRP9 IBK9:IBL9 ILG9:ILH9 IVC9:IVD9 JEY9:JEZ9 JOU9:JOV9 JYQ9:JYR9 KIM9:KIN9 KSI9:KSJ9 LCE9:LCF9 LMA9:LMB9 LVW9:LVX9 MFS9:MFT9 MPO9:MPP9 MZK9:MZL9 NJG9:NJH9 NTC9:NTD9 OCY9:OCZ9 OMU9:OMV9 OWQ9:OWR9 PGM9:PGN9 PQI9:PQJ9 QAE9:QAF9 QKA9:QKB9 QTW9:QTX9 RDS9:RDT9 RNO9:RNP9 RXK9:RXL9 SHG9:SHH9 SRC9:SRD9 TAY9:TAZ9 TKU9:TKV9 TUQ9:TUR9 UEM9:UEN9 UOI9:UOJ9 UYE9:UYF9 VIA9:VIB9 VRW9:VRX9 WBS9:WBT9 WLO9:WLP9 WVK9:WVL9 B65545:C65545 IY65545:IZ65545 SU65545:SV65545 ACQ65545:ACR65545 AMM65545:AMN65545 AWI65545:AWJ65545 BGE65545:BGF65545 BQA65545:BQB65545 BZW65545:BZX65545 CJS65545:CJT65545 CTO65545:CTP65545 DDK65545:DDL65545 DNG65545:DNH65545 DXC65545:DXD65545 EGY65545:EGZ65545 EQU65545:EQV65545 FAQ65545:FAR65545 FKM65545:FKN65545 FUI65545:FUJ65545 GEE65545:GEF65545 GOA65545:GOB65545 GXW65545:GXX65545 HHS65545:HHT65545 HRO65545:HRP65545 IBK65545:IBL65545 ILG65545:ILH65545 IVC65545:IVD65545 JEY65545:JEZ65545 JOU65545:JOV65545 JYQ65545:JYR65545 KIM65545:KIN65545 KSI65545:KSJ65545 LCE65545:LCF65545 LMA65545:LMB65545 LVW65545:LVX65545 MFS65545:MFT65545 MPO65545:MPP65545 MZK65545:MZL65545 NJG65545:NJH65545 NTC65545:NTD65545 OCY65545:OCZ65545 OMU65545:OMV65545 OWQ65545:OWR65545 PGM65545:PGN65545 PQI65545:PQJ65545 QAE65545:QAF65545 QKA65545:QKB65545 QTW65545:QTX65545 RDS65545:RDT65545 RNO65545:RNP65545 RXK65545:RXL65545 SHG65545:SHH65545 SRC65545:SRD65545 TAY65545:TAZ65545 TKU65545:TKV65545 TUQ65545:TUR65545 UEM65545:UEN65545 UOI65545:UOJ65545 UYE65545:UYF65545 VIA65545:VIB65545 VRW65545:VRX65545 WBS65545:WBT65545 WLO65545:WLP65545 WVK65545:WVL65545 B131081:C131081 IY131081:IZ131081 SU131081:SV131081 ACQ131081:ACR131081 AMM131081:AMN131081 AWI131081:AWJ131081 BGE131081:BGF131081 BQA131081:BQB131081 BZW131081:BZX131081 CJS131081:CJT131081 CTO131081:CTP131081 DDK131081:DDL131081 DNG131081:DNH131081 DXC131081:DXD131081 EGY131081:EGZ131081 EQU131081:EQV131081 FAQ131081:FAR131081 FKM131081:FKN131081 FUI131081:FUJ131081 GEE131081:GEF131081 GOA131081:GOB131081 GXW131081:GXX131081 HHS131081:HHT131081 HRO131081:HRP131081 IBK131081:IBL131081 ILG131081:ILH131081 IVC131081:IVD131081 JEY131081:JEZ131081 JOU131081:JOV131081 JYQ131081:JYR131081 KIM131081:KIN131081 KSI131081:KSJ131081 LCE131081:LCF131081 LMA131081:LMB131081 LVW131081:LVX131081 MFS131081:MFT131081 MPO131081:MPP131081 MZK131081:MZL131081 NJG131081:NJH131081 NTC131081:NTD131081 OCY131081:OCZ131081 OMU131081:OMV131081 OWQ131081:OWR131081 PGM131081:PGN131081 PQI131081:PQJ131081 QAE131081:QAF131081 QKA131081:QKB131081 QTW131081:QTX131081 RDS131081:RDT131081 RNO131081:RNP131081 RXK131081:RXL131081 SHG131081:SHH131081 SRC131081:SRD131081 TAY131081:TAZ131081 TKU131081:TKV131081 TUQ131081:TUR131081 UEM131081:UEN131081 UOI131081:UOJ131081 UYE131081:UYF131081 VIA131081:VIB131081 VRW131081:VRX131081 WBS131081:WBT131081 WLO131081:WLP131081 WVK131081:WVL131081 B196617:C196617 IY196617:IZ196617 SU196617:SV196617 ACQ196617:ACR196617 AMM196617:AMN196617 AWI196617:AWJ196617 BGE196617:BGF196617 BQA196617:BQB196617 BZW196617:BZX196617 CJS196617:CJT196617 CTO196617:CTP196617 DDK196617:DDL196617 DNG196617:DNH196617 DXC196617:DXD196617 EGY196617:EGZ196617 EQU196617:EQV196617 FAQ196617:FAR196617 FKM196617:FKN196617 FUI196617:FUJ196617 GEE196617:GEF196617 GOA196617:GOB196617 GXW196617:GXX196617 HHS196617:HHT196617 HRO196617:HRP196617 IBK196617:IBL196617 ILG196617:ILH196617 IVC196617:IVD196617 JEY196617:JEZ196617 JOU196617:JOV196617 JYQ196617:JYR196617 KIM196617:KIN196617 KSI196617:KSJ196617 LCE196617:LCF196617 LMA196617:LMB196617 LVW196617:LVX196617 MFS196617:MFT196617 MPO196617:MPP196617 MZK196617:MZL196617 NJG196617:NJH196617 NTC196617:NTD196617 OCY196617:OCZ196617 OMU196617:OMV196617 OWQ196617:OWR196617 PGM196617:PGN196617 PQI196617:PQJ196617 QAE196617:QAF196617 QKA196617:QKB196617 QTW196617:QTX196617 RDS196617:RDT196617 RNO196617:RNP196617 RXK196617:RXL196617 SHG196617:SHH196617 SRC196617:SRD196617 TAY196617:TAZ196617 TKU196617:TKV196617 TUQ196617:TUR196617 UEM196617:UEN196617 UOI196617:UOJ196617 UYE196617:UYF196617 VIA196617:VIB196617 VRW196617:VRX196617 WBS196617:WBT196617 WLO196617:WLP196617 WVK196617:WVL196617 B262153:C262153 IY262153:IZ262153 SU262153:SV262153 ACQ262153:ACR262153 AMM262153:AMN262153 AWI262153:AWJ262153 BGE262153:BGF262153 BQA262153:BQB262153 BZW262153:BZX262153 CJS262153:CJT262153 CTO262153:CTP262153 DDK262153:DDL262153 DNG262153:DNH262153 DXC262153:DXD262153 EGY262153:EGZ262153 EQU262153:EQV262153 FAQ262153:FAR262153 FKM262153:FKN262153 FUI262153:FUJ262153 GEE262153:GEF262153 GOA262153:GOB262153 GXW262153:GXX262153 HHS262153:HHT262153 HRO262153:HRP262153 IBK262153:IBL262153 ILG262153:ILH262153 IVC262153:IVD262153 JEY262153:JEZ262153 JOU262153:JOV262153 JYQ262153:JYR262153 KIM262153:KIN262153 KSI262153:KSJ262153 LCE262153:LCF262153 LMA262153:LMB262153 LVW262153:LVX262153 MFS262153:MFT262153 MPO262153:MPP262153 MZK262153:MZL262153 NJG262153:NJH262153 NTC262153:NTD262153 OCY262153:OCZ262153 OMU262153:OMV262153 OWQ262153:OWR262153 PGM262153:PGN262153 PQI262153:PQJ262153 QAE262153:QAF262153 QKA262153:QKB262153 QTW262153:QTX262153 RDS262153:RDT262153 RNO262153:RNP262153 RXK262153:RXL262153 SHG262153:SHH262153 SRC262153:SRD262153 TAY262153:TAZ262153 TKU262153:TKV262153 TUQ262153:TUR262153 UEM262153:UEN262153 UOI262153:UOJ262153 UYE262153:UYF262153 VIA262153:VIB262153 VRW262153:VRX262153 WBS262153:WBT262153 WLO262153:WLP262153 WVK262153:WVL262153 B327689:C327689 IY327689:IZ327689 SU327689:SV327689 ACQ327689:ACR327689 AMM327689:AMN327689 AWI327689:AWJ327689 BGE327689:BGF327689 BQA327689:BQB327689 BZW327689:BZX327689 CJS327689:CJT327689 CTO327689:CTP327689 DDK327689:DDL327689 DNG327689:DNH327689 DXC327689:DXD327689 EGY327689:EGZ327689 EQU327689:EQV327689 FAQ327689:FAR327689 FKM327689:FKN327689 FUI327689:FUJ327689 GEE327689:GEF327689 GOA327689:GOB327689 GXW327689:GXX327689 HHS327689:HHT327689 HRO327689:HRP327689 IBK327689:IBL327689 ILG327689:ILH327689 IVC327689:IVD327689 JEY327689:JEZ327689 JOU327689:JOV327689 JYQ327689:JYR327689 KIM327689:KIN327689 KSI327689:KSJ327689 LCE327689:LCF327689 LMA327689:LMB327689 LVW327689:LVX327689 MFS327689:MFT327689 MPO327689:MPP327689 MZK327689:MZL327689 NJG327689:NJH327689 NTC327689:NTD327689 OCY327689:OCZ327689 OMU327689:OMV327689 OWQ327689:OWR327689 PGM327689:PGN327689 PQI327689:PQJ327689 QAE327689:QAF327689 QKA327689:QKB327689 QTW327689:QTX327689 RDS327689:RDT327689 RNO327689:RNP327689 RXK327689:RXL327689 SHG327689:SHH327689 SRC327689:SRD327689 TAY327689:TAZ327689 TKU327689:TKV327689 TUQ327689:TUR327689 UEM327689:UEN327689 UOI327689:UOJ327689 UYE327689:UYF327689 VIA327689:VIB327689 VRW327689:VRX327689 WBS327689:WBT327689 WLO327689:WLP327689 WVK327689:WVL327689 B393225:C393225 IY393225:IZ393225 SU393225:SV393225 ACQ393225:ACR393225 AMM393225:AMN393225 AWI393225:AWJ393225 BGE393225:BGF393225 BQA393225:BQB393225 BZW393225:BZX393225 CJS393225:CJT393225 CTO393225:CTP393225 DDK393225:DDL393225 DNG393225:DNH393225 DXC393225:DXD393225 EGY393225:EGZ393225 EQU393225:EQV393225 FAQ393225:FAR393225 FKM393225:FKN393225 FUI393225:FUJ393225 GEE393225:GEF393225 GOA393225:GOB393225 GXW393225:GXX393225 HHS393225:HHT393225 HRO393225:HRP393225 IBK393225:IBL393225 ILG393225:ILH393225 IVC393225:IVD393225 JEY393225:JEZ393225 JOU393225:JOV393225 JYQ393225:JYR393225 KIM393225:KIN393225 KSI393225:KSJ393225 LCE393225:LCF393225 LMA393225:LMB393225 LVW393225:LVX393225 MFS393225:MFT393225 MPO393225:MPP393225 MZK393225:MZL393225 NJG393225:NJH393225 NTC393225:NTD393225 OCY393225:OCZ393225 OMU393225:OMV393225 OWQ393225:OWR393225 PGM393225:PGN393225 PQI393225:PQJ393225 QAE393225:QAF393225 QKA393225:QKB393225 QTW393225:QTX393225 RDS393225:RDT393225 RNO393225:RNP393225 RXK393225:RXL393225 SHG393225:SHH393225 SRC393225:SRD393225 TAY393225:TAZ393225 TKU393225:TKV393225 TUQ393225:TUR393225 UEM393225:UEN393225 UOI393225:UOJ393225 UYE393225:UYF393225 VIA393225:VIB393225 VRW393225:VRX393225 WBS393225:WBT393225 WLO393225:WLP393225 WVK393225:WVL393225 B458761:C458761 IY458761:IZ458761 SU458761:SV458761 ACQ458761:ACR458761 AMM458761:AMN458761 AWI458761:AWJ458761 BGE458761:BGF458761 BQA458761:BQB458761 BZW458761:BZX458761 CJS458761:CJT458761 CTO458761:CTP458761 DDK458761:DDL458761 DNG458761:DNH458761 DXC458761:DXD458761 EGY458761:EGZ458761 EQU458761:EQV458761 FAQ458761:FAR458761 FKM458761:FKN458761 FUI458761:FUJ458761 GEE458761:GEF458761 GOA458761:GOB458761 GXW458761:GXX458761 HHS458761:HHT458761 HRO458761:HRP458761 IBK458761:IBL458761 ILG458761:ILH458761 IVC458761:IVD458761 JEY458761:JEZ458761 JOU458761:JOV458761 JYQ458761:JYR458761 KIM458761:KIN458761 KSI458761:KSJ458761 LCE458761:LCF458761 LMA458761:LMB458761 LVW458761:LVX458761 MFS458761:MFT458761 MPO458761:MPP458761 MZK458761:MZL458761 NJG458761:NJH458761 NTC458761:NTD458761 OCY458761:OCZ458761 OMU458761:OMV458761 OWQ458761:OWR458761 PGM458761:PGN458761 PQI458761:PQJ458761 QAE458761:QAF458761 QKA458761:QKB458761 QTW458761:QTX458761 RDS458761:RDT458761 RNO458761:RNP458761 RXK458761:RXL458761 SHG458761:SHH458761 SRC458761:SRD458761 TAY458761:TAZ458761 TKU458761:TKV458761 TUQ458761:TUR458761 UEM458761:UEN458761 UOI458761:UOJ458761 UYE458761:UYF458761 VIA458761:VIB458761 VRW458761:VRX458761 WBS458761:WBT458761 WLO458761:WLP458761 WVK458761:WVL458761 B524297:C524297 IY524297:IZ524297 SU524297:SV524297 ACQ524297:ACR524297 AMM524297:AMN524297 AWI524297:AWJ524297 BGE524297:BGF524297 BQA524297:BQB524297 BZW524297:BZX524297 CJS524297:CJT524297 CTO524297:CTP524297 DDK524297:DDL524297 DNG524297:DNH524297 DXC524297:DXD524297 EGY524297:EGZ524297 EQU524297:EQV524297 FAQ524297:FAR524297 FKM524297:FKN524297 FUI524297:FUJ524297 GEE524297:GEF524297 GOA524297:GOB524297 GXW524297:GXX524297 HHS524297:HHT524297 HRO524297:HRP524297 IBK524297:IBL524297 ILG524297:ILH524297 IVC524297:IVD524297 JEY524297:JEZ524297 JOU524297:JOV524297 JYQ524297:JYR524297 KIM524297:KIN524297 KSI524297:KSJ524297 LCE524297:LCF524297 LMA524297:LMB524297 LVW524297:LVX524297 MFS524297:MFT524297 MPO524297:MPP524297 MZK524297:MZL524297 NJG524297:NJH524297 NTC524297:NTD524297 OCY524297:OCZ524297 OMU524297:OMV524297 OWQ524297:OWR524297 PGM524297:PGN524297 PQI524297:PQJ524297 QAE524297:QAF524297 QKA524297:QKB524297 QTW524297:QTX524297 RDS524297:RDT524297 RNO524297:RNP524297 RXK524297:RXL524297 SHG524297:SHH524297 SRC524297:SRD524297 TAY524297:TAZ524297 TKU524297:TKV524297 TUQ524297:TUR524297 UEM524297:UEN524297 UOI524297:UOJ524297 UYE524297:UYF524297 VIA524297:VIB524297 VRW524297:VRX524297 WBS524297:WBT524297 WLO524297:WLP524297 WVK524297:WVL524297 B589833:C589833 IY589833:IZ589833 SU589833:SV589833 ACQ589833:ACR589833 AMM589833:AMN589833 AWI589833:AWJ589833 BGE589833:BGF589833 BQA589833:BQB589833 BZW589833:BZX589833 CJS589833:CJT589833 CTO589833:CTP589833 DDK589833:DDL589833 DNG589833:DNH589833 DXC589833:DXD589833 EGY589833:EGZ589833 EQU589833:EQV589833 FAQ589833:FAR589833 FKM589833:FKN589833 FUI589833:FUJ589833 GEE589833:GEF589833 GOA589833:GOB589833 GXW589833:GXX589833 HHS589833:HHT589833 HRO589833:HRP589833 IBK589833:IBL589833 ILG589833:ILH589833 IVC589833:IVD589833 JEY589833:JEZ589833 JOU589833:JOV589833 JYQ589833:JYR589833 KIM589833:KIN589833 KSI589833:KSJ589833 LCE589833:LCF589833 LMA589833:LMB589833 LVW589833:LVX589833 MFS589833:MFT589833 MPO589833:MPP589833 MZK589833:MZL589833 NJG589833:NJH589833 NTC589833:NTD589833 OCY589833:OCZ589833 OMU589833:OMV589833 OWQ589833:OWR589833 PGM589833:PGN589833 PQI589833:PQJ589833 QAE589833:QAF589833 QKA589833:QKB589833 QTW589833:QTX589833 RDS589833:RDT589833 RNO589833:RNP589833 RXK589833:RXL589833 SHG589833:SHH589833 SRC589833:SRD589833 TAY589833:TAZ589833 TKU589833:TKV589833 TUQ589833:TUR589833 UEM589833:UEN589833 UOI589833:UOJ589833 UYE589833:UYF589833 VIA589833:VIB589833 VRW589833:VRX589833 WBS589833:WBT589833 WLO589833:WLP589833 WVK589833:WVL589833 B655369:C655369 IY655369:IZ655369 SU655369:SV655369 ACQ655369:ACR655369 AMM655369:AMN655369 AWI655369:AWJ655369 BGE655369:BGF655369 BQA655369:BQB655369 BZW655369:BZX655369 CJS655369:CJT655369 CTO655369:CTP655369 DDK655369:DDL655369 DNG655369:DNH655369 DXC655369:DXD655369 EGY655369:EGZ655369 EQU655369:EQV655369 FAQ655369:FAR655369 FKM655369:FKN655369 FUI655369:FUJ655369 GEE655369:GEF655369 GOA655369:GOB655369 GXW655369:GXX655369 HHS655369:HHT655369 HRO655369:HRP655369 IBK655369:IBL655369 ILG655369:ILH655369 IVC655369:IVD655369 JEY655369:JEZ655369 JOU655369:JOV655369 JYQ655369:JYR655369 KIM655369:KIN655369 KSI655369:KSJ655369 LCE655369:LCF655369 LMA655369:LMB655369 LVW655369:LVX655369 MFS655369:MFT655369 MPO655369:MPP655369 MZK655369:MZL655369 NJG655369:NJH655369 NTC655369:NTD655369 OCY655369:OCZ655369 OMU655369:OMV655369 OWQ655369:OWR655369 PGM655369:PGN655369 PQI655369:PQJ655369 QAE655369:QAF655369 QKA655369:QKB655369 QTW655369:QTX655369 RDS655369:RDT655369 RNO655369:RNP655369 RXK655369:RXL655369 SHG655369:SHH655369 SRC655369:SRD655369 TAY655369:TAZ655369 TKU655369:TKV655369 TUQ655369:TUR655369 UEM655369:UEN655369 UOI655369:UOJ655369 UYE655369:UYF655369 VIA655369:VIB655369 VRW655369:VRX655369 WBS655369:WBT655369 WLO655369:WLP655369 WVK655369:WVL655369 B720905:C720905 IY720905:IZ720905 SU720905:SV720905 ACQ720905:ACR720905 AMM720905:AMN720905 AWI720905:AWJ720905 BGE720905:BGF720905 BQA720905:BQB720905 BZW720905:BZX720905 CJS720905:CJT720905 CTO720905:CTP720905 DDK720905:DDL720905 DNG720905:DNH720905 DXC720905:DXD720905 EGY720905:EGZ720905 EQU720905:EQV720905 FAQ720905:FAR720905 FKM720905:FKN720905 FUI720905:FUJ720905 GEE720905:GEF720905 GOA720905:GOB720905 GXW720905:GXX720905 HHS720905:HHT720905 HRO720905:HRP720905 IBK720905:IBL720905 ILG720905:ILH720905 IVC720905:IVD720905 JEY720905:JEZ720905 JOU720905:JOV720905 JYQ720905:JYR720905 KIM720905:KIN720905 KSI720905:KSJ720905 LCE720905:LCF720905 LMA720905:LMB720905 LVW720905:LVX720905 MFS720905:MFT720905 MPO720905:MPP720905 MZK720905:MZL720905 NJG720905:NJH720905 NTC720905:NTD720905 OCY720905:OCZ720905 OMU720905:OMV720905 OWQ720905:OWR720905 PGM720905:PGN720905 PQI720905:PQJ720905 QAE720905:QAF720905 QKA720905:QKB720905 QTW720905:QTX720905 RDS720905:RDT720905 RNO720905:RNP720905 RXK720905:RXL720905 SHG720905:SHH720905 SRC720905:SRD720905 TAY720905:TAZ720905 TKU720905:TKV720905 TUQ720905:TUR720905 UEM720905:UEN720905 UOI720905:UOJ720905 UYE720905:UYF720905 VIA720905:VIB720905 VRW720905:VRX720905 WBS720905:WBT720905 WLO720905:WLP720905 WVK720905:WVL720905 B786441:C786441 IY786441:IZ786441 SU786441:SV786441 ACQ786441:ACR786441 AMM786441:AMN786441 AWI786441:AWJ786441 BGE786441:BGF786441 BQA786441:BQB786441 BZW786441:BZX786441 CJS786441:CJT786441 CTO786441:CTP786441 DDK786441:DDL786441 DNG786441:DNH786441 DXC786441:DXD786441 EGY786441:EGZ786441 EQU786441:EQV786441 FAQ786441:FAR786441 FKM786441:FKN786441 FUI786441:FUJ786441 GEE786441:GEF786441 GOA786441:GOB786441 GXW786441:GXX786441 HHS786441:HHT786441 HRO786441:HRP786441 IBK786441:IBL786441 ILG786441:ILH786441 IVC786441:IVD786441 JEY786441:JEZ786441 JOU786441:JOV786441 JYQ786441:JYR786441 KIM786441:KIN786441 KSI786441:KSJ786441 LCE786441:LCF786441 LMA786441:LMB786441 LVW786441:LVX786441 MFS786441:MFT786441 MPO786441:MPP786441 MZK786441:MZL786441 NJG786441:NJH786441 NTC786441:NTD786441 OCY786441:OCZ786441 OMU786441:OMV786441 OWQ786441:OWR786441 PGM786441:PGN786441 PQI786441:PQJ786441 QAE786441:QAF786441 QKA786441:QKB786441 QTW786441:QTX786441 RDS786441:RDT786441 RNO786441:RNP786441 RXK786441:RXL786441 SHG786441:SHH786441 SRC786441:SRD786441 TAY786441:TAZ786441 TKU786441:TKV786441 TUQ786441:TUR786441 UEM786441:UEN786441 UOI786441:UOJ786441 UYE786441:UYF786441 VIA786441:VIB786441 VRW786441:VRX786441 WBS786441:WBT786441 WLO786441:WLP786441 WVK786441:WVL786441 B851977:C851977 IY851977:IZ851977 SU851977:SV851977 ACQ851977:ACR851977 AMM851977:AMN851977 AWI851977:AWJ851977 BGE851977:BGF851977 BQA851977:BQB851977 BZW851977:BZX851977 CJS851977:CJT851977 CTO851977:CTP851977 DDK851977:DDL851977 DNG851977:DNH851977 DXC851977:DXD851977 EGY851977:EGZ851977 EQU851977:EQV851977 FAQ851977:FAR851977 FKM851977:FKN851977 FUI851977:FUJ851977 GEE851977:GEF851977 GOA851977:GOB851977 GXW851977:GXX851977 HHS851977:HHT851977 HRO851977:HRP851977 IBK851977:IBL851977 ILG851977:ILH851977 IVC851977:IVD851977 JEY851977:JEZ851977 JOU851977:JOV851977 JYQ851977:JYR851977 KIM851977:KIN851977 KSI851977:KSJ851977 LCE851977:LCF851977 LMA851977:LMB851977 LVW851977:LVX851977 MFS851977:MFT851977 MPO851977:MPP851977 MZK851977:MZL851977 NJG851977:NJH851977 NTC851977:NTD851977 OCY851977:OCZ851977 OMU851977:OMV851977 OWQ851977:OWR851977 PGM851977:PGN851977 PQI851977:PQJ851977 QAE851977:QAF851977 QKA851977:QKB851977 QTW851977:QTX851977 RDS851977:RDT851977 RNO851977:RNP851977 RXK851977:RXL851977 SHG851977:SHH851977 SRC851977:SRD851977 TAY851977:TAZ851977 TKU851977:TKV851977 TUQ851977:TUR851977 UEM851977:UEN851977 UOI851977:UOJ851977 UYE851977:UYF851977 VIA851977:VIB851977 VRW851977:VRX851977 WBS851977:WBT851977 WLO851977:WLP851977 WVK851977:WVL851977 B917513:C917513 IY917513:IZ917513 SU917513:SV917513 ACQ917513:ACR917513 AMM917513:AMN917513 AWI917513:AWJ917513 BGE917513:BGF917513 BQA917513:BQB917513 BZW917513:BZX917513 CJS917513:CJT917513 CTO917513:CTP917513 DDK917513:DDL917513 DNG917513:DNH917513 DXC917513:DXD917513 EGY917513:EGZ917513 EQU917513:EQV917513 FAQ917513:FAR917513 FKM917513:FKN917513 FUI917513:FUJ917513 GEE917513:GEF917513 GOA917513:GOB917513 GXW917513:GXX917513 HHS917513:HHT917513 HRO917513:HRP917513 IBK917513:IBL917513 ILG917513:ILH917513 IVC917513:IVD917513 JEY917513:JEZ917513 JOU917513:JOV917513 JYQ917513:JYR917513 KIM917513:KIN917513 KSI917513:KSJ917513 LCE917513:LCF917513 LMA917513:LMB917513 LVW917513:LVX917513 MFS917513:MFT917513 MPO917513:MPP917513 MZK917513:MZL917513 NJG917513:NJH917513 NTC917513:NTD917513 OCY917513:OCZ917513 OMU917513:OMV917513 OWQ917513:OWR917513 PGM917513:PGN917513 PQI917513:PQJ917513 QAE917513:QAF917513 QKA917513:QKB917513 QTW917513:QTX917513 RDS917513:RDT917513 RNO917513:RNP917513 RXK917513:RXL917513 SHG917513:SHH917513 SRC917513:SRD917513 TAY917513:TAZ917513 TKU917513:TKV917513 TUQ917513:TUR917513 UEM917513:UEN917513 UOI917513:UOJ917513 UYE917513:UYF917513 VIA917513:VIB917513 VRW917513:VRX917513 WBS917513:WBT917513 WLO917513:WLP917513 WVK917513:WVL917513 B983049:C983049 IY983049:IZ983049 SU983049:SV983049 ACQ983049:ACR983049 AMM983049:AMN983049 AWI983049:AWJ983049 BGE983049:BGF983049 BQA983049:BQB983049 BZW983049:BZX983049 CJS983049:CJT983049 CTO983049:CTP983049 DDK983049:DDL983049 DNG983049:DNH983049 DXC983049:DXD983049 EGY983049:EGZ983049 EQU983049:EQV983049 FAQ983049:FAR983049 FKM983049:FKN983049 FUI983049:FUJ983049 GEE983049:GEF983049 GOA983049:GOB983049 GXW983049:GXX983049 HHS983049:HHT983049 HRO983049:HRP983049 IBK983049:IBL983049 ILG983049:ILH983049 IVC983049:IVD983049 JEY983049:JEZ983049 JOU983049:JOV983049 JYQ983049:JYR983049 KIM983049:KIN983049 KSI983049:KSJ983049 LCE983049:LCF983049 LMA983049:LMB983049 LVW983049:LVX983049 MFS983049:MFT983049 MPO983049:MPP983049 MZK983049:MZL983049 NJG983049:NJH983049 NTC983049:NTD983049 OCY983049:OCZ983049 OMU983049:OMV983049 OWQ983049:OWR983049 PGM983049:PGN983049 PQI983049:PQJ983049 QAE983049:QAF983049 QKA983049:QKB983049 QTW983049:QTX983049 RDS983049:RDT983049 RNO983049:RNP983049 RXK983049:RXL983049 SHG983049:SHH983049 SRC983049:SRD983049 TAY983049:TAZ983049 TKU983049:TKV983049 TUQ983049:TUR983049 UEM983049:UEN983049 UOI983049:UOJ983049 UYE983049:UYF983049 VIA983049:VIB983049 VRW983049:VRX983049 WBS983049:WBT983049 WLO983049:WLP983049 WVK983049:WVL983049" xr:uid="{31E18DD0-5D99-4340-9DA6-AB7EE5967972}">
      <formula1>"鉄骨,RC造,木造,SRC造"</formula1>
    </dataValidation>
    <dataValidation type="list" allowBlank="1" showInputMessage="1" sqref="E28:E33 JB28:JB33 SX28:SX33 ACT28:ACT33 AMP28:AMP33 AWL28:AWL33 BGH28:BGH33 BQD28:BQD33 BZZ28:BZZ33 CJV28:CJV33 CTR28:CTR33 DDN28:DDN33 DNJ28:DNJ33 DXF28:DXF33 EHB28:EHB33 EQX28:EQX33 FAT28:FAT33 FKP28:FKP33 FUL28:FUL33 GEH28:GEH33 GOD28:GOD33 GXZ28:GXZ33 HHV28:HHV33 HRR28:HRR33 IBN28:IBN33 ILJ28:ILJ33 IVF28:IVF33 JFB28:JFB33 JOX28:JOX33 JYT28:JYT33 KIP28:KIP33 KSL28:KSL33 LCH28:LCH33 LMD28:LMD33 LVZ28:LVZ33 MFV28:MFV33 MPR28:MPR33 MZN28:MZN33 NJJ28:NJJ33 NTF28:NTF33 ODB28:ODB33 OMX28:OMX33 OWT28:OWT33 PGP28:PGP33 PQL28:PQL33 QAH28:QAH33 QKD28:QKD33 QTZ28:QTZ33 RDV28:RDV33 RNR28:RNR33 RXN28:RXN33 SHJ28:SHJ33 SRF28:SRF33 TBB28:TBB33 TKX28:TKX33 TUT28:TUT33 UEP28:UEP33 UOL28:UOL33 UYH28:UYH33 VID28:VID33 VRZ28:VRZ33 WBV28:WBV33 WLR28:WLR33 WVN28:WVN33 E65564:E65569 JB65564:JB65569 SX65564:SX65569 ACT65564:ACT65569 AMP65564:AMP65569 AWL65564:AWL65569 BGH65564:BGH65569 BQD65564:BQD65569 BZZ65564:BZZ65569 CJV65564:CJV65569 CTR65564:CTR65569 DDN65564:DDN65569 DNJ65564:DNJ65569 DXF65564:DXF65569 EHB65564:EHB65569 EQX65564:EQX65569 FAT65564:FAT65569 FKP65564:FKP65569 FUL65564:FUL65569 GEH65564:GEH65569 GOD65564:GOD65569 GXZ65564:GXZ65569 HHV65564:HHV65569 HRR65564:HRR65569 IBN65564:IBN65569 ILJ65564:ILJ65569 IVF65564:IVF65569 JFB65564:JFB65569 JOX65564:JOX65569 JYT65564:JYT65569 KIP65564:KIP65569 KSL65564:KSL65569 LCH65564:LCH65569 LMD65564:LMD65569 LVZ65564:LVZ65569 MFV65564:MFV65569 MPR65564:MPR65569 MZN65564:MZN65569 NJJ65564:NJJ65569 NTF65564:NTF65569 ODB65564:ODB65569 OMX65564:OMX65569 OWT65564:OWT65569 PGP65564:PGP65569 PQL65564:PQL65569 QAH65564:QAH65569 QKD65564:QKD65569 QTZ65564:QTZ65569 RDV65564:RDV65569 RNR65564:RNR65569 RXN65564:RXN65569 SHJ65564:SHJ65569 SRF65564:SRF65569 TBB65564:TBB65569 TKX65564:TKX65569 TUT65564:TUT65569 UEP65564:UEP65569 UOL65564:UOL65569 UYH65564:UYH65569 VID65564:VID65569 VRZ65564:VRZ65569 WBV65564:WBV65569 WLR65564:WLR65569 WVN65564:WVN65569 E131100:E131105 JB131100:JB131105 SX131100:SX131105 ACT131100:ACT131105 AMP131100:AMP131105 AWL131100:AWL131105 BGH131100:BGH131105 BQD131100:BQD131105 BZZ131100:BZZ131105 CJV131100:CJV131105 CTR131100:CTR131105 DDN131100:DDN131105 DNJ131100:DNJ131105 DXF131100:DXF131105 EHB131100:EHB131105 EQX131100:EQX131105 FAT131100:FAT131105 FKP131100:FKP131105 FUL131100:FUL131105 GEH131100:GEH131105 GOD131100:GOD131105 GXZ131100:GXZ131105 HHV131100:HHV131105 HRR131100:HRR131105 IBN131100:IBN131105 ILJ131100:ILJ131105 IVF131100:IVF131105 JFB131100:JFB131105 JOX131100:JOX131105 JYT131100:JYT131105 KIP131100:KIP131105 KSL131100:KSL131105 LCH131100:LCH131105 LMD131100:LMD131105 LVZ131100:LVZ131105 MFV131100:MFV131105 MPR131100:MPR131105 MZN131100:MZN131105 NJJ131100:NJJ131105 NTF131100:NTF131105 ODB131100:ODB131105 OMX131100:OMX131105 OWT131100:OWT131105 PGP131100:PGP131105 PQL131100:PQL131105 QAH131100:QAH131105 QKD131100:QKD131105 QTZ131100:QTZ131105 RDV131100:RDV131105 RNR131100:RNR131105 RXN131100:RXN131105 SHJ131100:SHJ131105 SRF131100:SRF131105 TBB131100:TBB131105 TKX131100:TKX131105 TUT131100:TUT131105 UEP131100:UEP131105 UOL131100:UOL131105 UYH131100:UYH131105 VID131100:VID131105 VRZ131100:VRZ131105 WBV131100:WBV131105 WLR131100:WLR131105 WVN131100:WVN131105 E196636:E196641 JB196636:JB196641 SX196636:SX196641 ACT196636:ACT196641 AMP196636:AMP196641 AWL196636:AWL196641 BGH196636:BGH196641 BQD196636:BQD196641 BZZ196636:BZZ196641 CJV196636:CJV196641 CTR196636:CTR196641 DDN196636:DDN196641 DNJ196636:DNJ196641 DXF196636:DXF196641 EHB196636:EHB196641 EQX196636:EQX196641 FAT196636:FAT196641 FKP196636:FKP196641 FUL196636:FUL196641 GEH196636:GEH196641 GOD196636:GOD196641 GXZ196636:GXZ196641 HHV196636:HHV196641 HRR196636:HRR196641 IBN196636:IBN196641 ILJ196636:ILJ196641 IVF196636:IVF196641 JFB196636:JFB196641 JOX196636:JOX196641 JYT196636:JYT196641 KIP196636:KIP196641 KSL196636:KSL196641 LCH196636:LCH196641 LMD196636:LMD196641 LVZ196636:LVZ196641 MFV196636:MFV196641 MPR196636:MPR196641 MZN196636:MZN196641 NJJ196636:NJJ196641 NTF196636:NTF196641 ODB196636:ODB196641 OMX196636:OMX196641 OWT196636:OWT196641 PGP196636:PGP196641 PQL196636:PQL196641 QAH196636:QAH196641 QKD196636:QKD196641 QTZ196636:QTZ196641 RDV196636:RDV196641 RNR196636:RNR196641 RXN196636:RXN196641 SHJ196636:SHJ196641 SRF196636:SRF196641 TBB196636:TBB196641 TKX196636:TKX196641 TUT196636:TUT196641 UEP196636:UEP196641 UOL196636:UOL196641 UYH196636:UYH196641 VID196636:VID196641 VRZ196636:VRZ196641 WBV196636:WBV196641 WLR196636:WLR196641 WVN196636:WVN196641 E262172:E262177 JB262172:JB262177 SX262172:SX262177 ACT262172:ACT262177 AMP262172:AMP262177 AWL262172:AWL262177 BGH262172:BGH262177 BQD262172:BQD262177 BZZ262172:BZZ262177 CJV262172:CJV262177 CTR262172:CTR262177 DDN262172:DDN262177 DNJ262172:DNJ262177 DXF262172:DXF262177 EHB262172:EHB262177 EQX262172:EQX262177 FAT262172:FAT262177 FKP262172:FKP262177 FUL262172:FUL262177 GEH262172:GEH262177 GOD262172:GOD262177 GXZ262172:GXZ262177 HHV262172:HHV262177 HRR262172:HRR262177 IBN262172:IBN262177 ILJ262172:ILJ262177 IVF262172:IVF262177 JFB262172:JFB262177 JOX262172:JOX262177 JYT262172:JYT262177 KIP262172:KIP262177 KSL262172:KSL262177 LCH262172:LCH262177 LMD262172:LMD262177 LVZ262172:LVZ262177 MFV262172:MFV262177 MPR262172:MPR262177 MZN262172:MZN262177 NJJ262172:NJJ262177 NTF262172:NTF262177 ODB262172:ODB262177 OMX262172:OMX262177 OWT262172:OWT262177 PGP262172:PGP262177 PQL262172:PQL262177 QAH262172:QAH262177 QKD262172:QKD262177 QTZ262172:QTZ262177 RDV262172:RDV262177 RNR262172:RNR262177 RXN262172:RXN262177 SHJ262172:SHJ262177 SRF262172:SRF262177 TBB262172:TBB262177 TKX262172:TKX262177 TUT262172:TUT262177 UEP262172:UEP262177 UOL262172:UOL262177 UYH262172:UYH262177 VID262172:VID262177 VRZ262172:VRZ262177 WBV262172:WBV262177 WLR262172:WLR262177 WVN262172:WVN262177 E327708:E327713 JB327708:JB327713 SX327708:SX327713 ACT327708:ACT327713 AMP327708:AMP327713 AWL327708:AWL327713 BGH327708:BGH327713 BQD327708:BQD327713 BZZ327708:BZZ327713 CJV327708:CJV327713 CTR327708:CTR327713 DDN327708:DDN327713 DNJ327708:DNJ327713 DXF327708:DXF327713 EHB327708:EHB327713 EQX327708:EQX327713 FAT327708:FAT327713 FKP327708:FKP327713 FUL327708:FUL327713 GEH327708:GEH327713 GOD327708:GOD327713 GXZ327708:GXZ327713 HHV327708:HHV327713 HRR327708:HRR327713 IBN327708:IBN327713 ILJ327708:ILJ327713 IVF327708:IVF327713 JFB327708:JFB327713 JOX327708:JOX327713 JYT327708:JYT327713 KIP327708:KIP327713 KSL327708:KSL327713 LCH327708:LCH327713 LMD327708:LMD327713 LVZ327708:LVZ327713 MFV327708:MFV327713 MPR327708:MPR327713 MZN327708:MZN327713 NJJ327708:NJJ327713 NTF327708:NTF327713 ODB327708:ODB327713 OMX327708:OMX327713 OWT327708:OWT327713 PGP327708:PGP327713 PQL327708:PQL327713 QAH327708:QAH327713 QKD327708:QKD327713 QTZ327708:QTZ327713 RDV327708:RDV327713 RNR327708:RNR327713 RXN327708:RXN327713 SHJ327708:SHJ327713 SRF327708:SRF327713 TBB327708:TBB327713 TKX327708:TKX327713 TUT327708:TUT327713 UEP327708:UEP327713 UOL327708:UOL327713 UYH327708:UYH327713 VID327708:VID327713 VRZ327708:VRZ327713 WBV327708:WBV327713 WLR327708:WLR327713 WVN327708:WVN327713 E393244:E393249 JB393244:JB393249 SX393244:SX393249 ACT393244:ACT393249 AMP393244:AMP393249 AWL393244:AWL393249 BGH393244:BGH393249 BQD393244:BQD393249 BZZ393244:BZZ393249 CJV393244:CJV393249 CTR393244:CTR393249 DDN393244:DDN393249 DNJ393244:DNJ393249 DXF393244:DXF393249 EHB393244:EHB393249 EQX393244:EQX393249 FAT393244:FAT393249 FKP393244:FKP393249 FUL393244:FUL393249 GEH393244:GEH393249 GOD393244:GOD393249 GXZ393244:GXZ393249 HHV393244:HHV393249 HRR393244:HRR393249 IBN393244:IBN393249 ILJ393244:ILJ393249 IVF393244:IVF393249 JFB393244:JFB393249 JOX393244:JOX393249 JYT393244:JYT393249 KIP393244:KIP393249 KSL393244:KSL393249 LCH393244:LCH393249 LMD393244:LMD393249 LVZ393244:LVZ393249 MFV393244:MFV393249 MPR393244:MPR393249 MZN393244:MZN393249 NJJ393244:NJJ393249 NTF393244:NTF393249 ODB393244:ODB393249 OMX393244:OMX393249 OWT393244:OWT393249 PGP393244:PGP393249 PQL393244:PQL393249 QAH393244:QAH393249 QKD393244:QKD393249 QTZ393244:QTZ393249 RDV393244:RDV393249 RNR393244:RNR393249 RXN393244:RXN393249 SHJ393244:SHJ393249 SRF393244:SRF393249 TBB393244:TBB393249 TKX393244:TKX393249 TUT393244:TUT393249 UEP393244:UEP393249 UOL393244:UOL393249 UYH393244:UYH393249 VID393244:VID393249 VRZ393244:VRZ393249 WBV393244:WBV393249 WLR393244:WLR393249 WVN393244:WVN393249 E458780:E458785 JB458780:JB458785 SX458780:SX458785 ACT458780:ACT458785 AMP458780:AMP458785 AWL458780:AWL458785 BGH458780:BGH458785 BQD458780:BQD458785 BZZ458780:BZZ458785 CJV458780:CJV458785 CTR458780:CTR458785 DDN458780:DDN458785 DNJ458780:DNJ458785 DXF458780:DXF458785 EHB458780:EHB458785 EQX458780:EQX458785 FAT458780:FAT458785 FKP458780:FKP458785 FUL458780:FUL458785 GEH458780:GEH458785 GOD458780:GOD458785 GXZ458780:GXZ458785 HHV458780:HHV458785 HRR458780:HRR458785 IBN458780:IBN458785 ILJ458780:ILJ458785 IVF458780:IVF458785 JFB458780:JFB458785 JOX458780:JOX458785 JYT458780:JYT458785 KIP458780:KIP458785 KSL458780:KSL458785 LCH458780:LCH458785 LMD458780:LMD458785 LVZ458780:LVZ458785 MFV458780:MFV458785 MPR458780:MPR458785 MZN458780:MZN458785 NJJ458780:NJJ458785 NTF458780:NTF458785 ODB458780:ODB458785 OMX458780:OMX458785 OWT458780:OWT458785 PGP458780:PGP458785 PQL458780:PQL458785 QAH458780:QAH458785 QKD458780:QKD458785 QTZ458780:QTZ458785 RDV458780:RDV458785 RNR458780:RNR458785 RXN458780:RXN458785 SHJ458780:SHJ458785 SRF458780:SRF458785 TBB458780:TBB458785 TKX458780:TKX458785 TUT458780:TUT458785 UEP458780:UEP458785 UOL458780:UOL458785 UYH458780:UYH458785 VID458780:VID458785 VRZ458780:VRZ458785 WBV458780:WBV458785 WLR458780:WLR458785 WVN458780:WVN458785 E524316:E524321 JB524316:JB524321 SX524316:SX524321 ACT524316:ACT524321 AMP524316:AMP524321 AWL524316:AWL524321 BGH524316:BGH524321 BQD524316:BQD524321 BZZ524316:BZZ524321 CJV524316:CJV524321 CTR524316:CTR524321 DDN524316:DDN524321 DNJ524316:DNJ524321 DXF524316:DXF524321 EHB524316:EHB524321 EQX524316:EQX524321 FAT524316:FAT524321 FKP524316:FKP524321 FUL524316:FUL524321 GEH524316:GEH524321 GOD524316:GOD524321 GXZ524316:GXZ524321 HHV524316:HHV524321 HRR524316:HRR524321 IBN524316:IBN524321 ILJ524316:ILJ524321 IVF524316:IVF524321 JFB524316:JFB524321 JOX524316:JOX524321 JYT524316:JYT524321 KIP524316:KIP524321 KSL524316:KSL524321 LCH524316:LCH524321 LMD524316:LMD524321 LVZ524316:LVZ524321 MFV524316:MFV524321 MPR524316:MPR524321 MZN524316:MZN524321 NJJ524316:NJJ524321 NTF524316:NTF524321 ODB524316:ODB524321 OMX524316:OMX524321 OWT524316:OWT524321 PGP524316:PGP524321 PQL524316:PQL524321 QAH524316:QAH524321 QKD524316:QKD524321 QTZ524316:QTZ524321 RDV524316:RDV524321 RNR524316:RNR524321 RXN524316:RXN524321 SHJ524316:SHJ524321 SRF524316:SRF524321 TBB524316:TBB524321 TKX524316:TKX524321 TUT524316:TUT524321 UEP524316:UEP524321 UOL524316:UOL524321 UYH524316:UYH524321 VID524316:VID524321 VRZ524316:VRZ524321 WBV524316:WBV524321 WLR524316:WLR524321 WVN524316:WVN524321 E589852:E589857 JB589852:JB589857 SX589852:SX589857 ACT589852:ACT589857 AMP589852:AMP589857 AWL589852:AWL589857 BGH589852:BGH589857 BQD589852:BQD589857 BZZ589852:BZZ589857 CJV589852:CJV589857 CTR589852:CTR589857 DDN589852:DDN589857 DNJ589852:DNJ589857 DXF589852:DXF589857 EHB589852:EHB589857 EQX589852:EQX589857 FAT589852:FAT589857 FKP589852:FKP589857 FUL589852:FUL589857 GEH589852:GEH589857 GOD589852:GOD589857 GXZ589852:GXZ589857 HHV589852:HHV589857 HRR589852:HRR589857 IBN589852:IBN589857 ILJ589852:ILJ589857 IVF589852:IVF589857 JFB589852:JFB589857 JOX589852:JOX589857 JYT589852:JYT589857 KIP589852:KIP589857 KSL589852:KSL589857 LCH589852:LCH589857 LMD589852:LMD589857 LVZ589852:LVZ589857 MFV589852:MFV589857 MPR589852:MPR589857 MZN589852:MZN589857 NJJ589852:NJJ589857 NTF589852:NTF589857 ODB589852:ODB589857 OMX589852:OMX589857 OWT589852:OWT589857 PGP589852:PGP589857 PQL589852:PQL589857 QAH589852:QAH589857 QKD589852:QKD589857 QTZ589852:QTZ589857 RDV589852:RDV589857 RNR589852:RNR589857 RXN589852:RXN589857 SHJ589852:SHJ589857 SRF589852:SRF589857 TBB589852:TBB589857 TKX589852:TKX589857 TUT589852:TUT589857 UEP589852:UEP589857 UOL589852:UOL589857 UYH589852:UYH589857 VID589852:VID589857 VRZ589852:VRZ589857 WBV589852:WBV589857 WLR589852:WLR589857 WVN589852:WVN589857 E655388:E655393 JB655388:JB655393 SX655388:SX655393 ACT655388:ACT655393 AMP655388:AMP655393 AWL655388:AWL655393 BGH655388:BGH655393 BQD655388:BQD655393 BZZ655388:BZZ655393 CJV655388:CJV655393 CTR655388:CTR655393 DDN655388:DDN655393 DNJ655388:DNJ655393 DXF655388:DXF655393 EHB655388:EHB655393 EQX655388:EQX655393 FAT655388:FAT655393 FKP655388:FKP655393 FUL655388:FUL655393 GEH655388:GEH655393 GOD655388:GOD655393 GXZ655388:GXZ655393 HHV655388:HHV655393 HRR655388:HRR655393 IBN655388:IBN655393 ILJ655388:ILJ655393 IVF655388:IVF655393 JFB655388:JFB655393 JOX655388:JOX655393 JYT655388:JYT655393 KIP655388:KIP655393 KSL655388:KSL655393 LCH655388:LCH655393 LMD655388:LMD655393 LVZ655388:LVZ655393 MFV655388:MFV655393 MPR655388:MPR655393 MZN655388:MZN655393 NJJ655388:NJJ655393 NTF655388:NTF655393 ODB655388:ODB655393 OMX655388:OMX655393 OWT655388:OWT655393 PGP655388:PGP655393 PQL655388:PQL655393 QAH655388:QAH655393 QKD655388:QKD655393 QTZ655388:QTZ655393 RDV655388:RDV655393 RNR655388:RNR655393 RXN655388:RXN655393 SHJ655388:SHJ655393 SRF655388:SRF655393 TBB655388:TBB655393 TKX655388:TKX655393 TUT655388:TUT655393 UEP655388:UEP655393 UOL655388:UOL655393 UYH655388:UYH655393 VID655388:VID655393 VRZ655388:VRZ655393 WBV655388:WBV655393 WLR655388:WLR655393 WVN655388:WVN655393 E720924:E720929 JB720924:JB720929 SX720924:SX720929 ACT720924:ACT720929 AMP720924:AMP720929 AWL720924:AWL720929 BGH720924:BGH720929 BQD720924:BQD720929 BZZ720924:BZZ720929 CJV720924:CJV720929 CTR720924:CTR720929 DDN720924:DDN720929 DNJ720924:DNJ720929 DXF720924:DXF720929 EHB720924:EHB720929 EQX720924:EQX720929 FAT720924:FAT720929 FKP720924:FKP720929 FUL720924:FUL720929 GEH720924:GEH720929 GOD720924:GOD720929 GXZ720924:GXZ720929 HHV720924:HHV720929 HRR720924:HRR720929 IBN720924:IBN720929 ILJ720924:ILJ720929 IVF720924:IVF720929 JFB720924:JFB720929 JOX720924:JOX720929 JYT720924:JYT720929 KIP720924:KIP720929 KSL720924:KSL720929 LCH720924:LCH720929 LMD720924:LMD720929 LVZ720924:LVZ720929 MFV720924:MFV720929 MPR720924:MPR720929 MZN720924:MZN720929 NJJ720924:NJJ720929 NTF720924:NTF720929 ODB720924:ODB720929 OMX720924:OMX720929 OWT720924:OWT720929 PGP720924:PGP720929 PQL720924:PQL720929 QAH720924:QAH720929 QKD720924:QKD720929 QTZ720924:QTZ720929 RDV720924:RDV720929 RNR720924:RNR720929 RXN720924:RXN720929 SHJ720924:SHJ720929 SRF720924:SRF720929 TBB720924:TBB720929 TKX720924:TKX720929 TUT720924:TUT720929 UEP720924:UEP720929 UOL720924:UOL720929 UYH720924:UYH720929 VID720924:VID720929 VRZ720924:VRZ720929 WBV720924:WBV720929 WLR720924:WLR720929 WVN720924:WVN720929 E786460:E786465 JB786460:JB786465 SX786460:SX786465 ACT786460:ACT786465 AMP786460:AMP786465 AWL786460:AWL786465 BGH786460:BGH786465 BQD786460:BQD786465 BZZ786460:BZZ786465 CJV786460:CJV786465 CTR786460:CTR786465 DDN786460:DDN786465 DNJ786460:DNJ786465 DXF786460:DXF786465 EHB786460:EHB786465 EQX786460:EQX786465 FAT786460:FAT786465 FKP786460:FKP786465 FUL786460:FUL786465 GEH786460:GEH786465 GOD786460:GOD786465 GXZ786460:GXZ786465 HHV786460:HHV786465 HRR786460:HRR786465 IBN786460:IBN786465 ILJ786460:ILJ786465 IVF786460:IVF786465 JFB786460:JFB786465 JOX786460:JOX786465 JYT786460:JYT786465 KIP786460:KIP786465 KSL786460:KSL786465 LCH786460:LCH786465 LMD786460:LMD786465 LVZ786460:LVZ786465 MFV786460:MFV786465 MPR786460:MPR786465 MZN786460:MZN786465 NJJ786460:NJJ786465 NTF786460:NTF786465 ODB786460:ODB786465 OMX786460:OMX786465 OWT786460:OWT786465 PGP786460:PGP786465 PQL786460:PQL786465 QAH786460:QAH786465 QKD786460:QKD786465 QTZ786460:QTZ786465 RDV786460:RDV786465 RNR786460:RNR786465 RXN786460:RXN786465 SHJ786460:SHJ786465 SRF786460:SRF786465 TBB786460:TBB786465 TKX786460:TKX786465 TUT786460:TUT786465 UEP786460:UEP786465 UOL786460:UOL786465 UYH786460:UYH786465 VID786460:VID786465 VRZ786460:VRZ786465 WBV786460:WBV786465 WLR786460:WLR786465 WVN786460:WVN786465 E851996:E852001 JB851996:JB852001 SX851996:SX852001 ACT851996:ACT852001 AMP851996:AMP852001 AWL851996:AWL852001 BGH851996:BGH852001 BQD851996:BQD852001 BZZ851996:BZZ852001 CJV851996:CJV852001 CTR851996:CTR852001 DDN851996:DDN852001 DNJ851996:DNJ852001 DXF851996:DXF852001 EHB851996:EHB852001 EQX851996:EQX852001 FAT851996:FAT852001 FKP851996:FKP852001 FUL851996:FUL852001 GEH851996:GEH852001 GOD851996:GOD852001 GXZ851996:GXZ852001 HHV851996:HHV852001 HRR851996:HRR852001 IBN851996:IBN852001 ILJ851996:ILJ852001 IVF851996:IVF852001 JFB851996:JFB852001 JOX851996:JOX852001 JYT851996:JYT852001 KIP851996:KIP852001 KSL851996:KSL852001 LCH851996:LCH852001 LMD851996:LMD852001 LVZ851996:LVZ852001 MFV851996:MFV852001 MPR851996:MPR852001 MZN851996:MZN852001 NJJ851996:NJJ852001 NTF851996:NTF852001 ODB851996:ODB852001 OMX851996:OMX852001 OWT851996:OWT852001 PGP851996:PGP852001 PQL851996:PQL852001 QAH851996:QAH852001 QKD851996:QKD852001 QTZ851996:QTZ852001 RDV851996:RDV852001 RNR851996:RNR852001 RXN851996:RXN852001 SHJ851996:SHJ852001 SRF851996:SRF852001 TBB851996:TBB852001 TKX851996:TKX852001 TUT851996:TUT852001 UEP851996:UEP852001 UOL851996:UOL852001 UYH851996:UYH852001 VID851996:VID852001 VRZ851996:VRZ852001 WBV851996:WBV852001 WLR851996:WLR852001 WVN851996:WVN852001 E917532:E917537 JB917532:JB917537 SX917532:SX917537 ACT917532:ACT917537 AMP917532:AMP917537 AWL917532:AWL917537 BGH917532:BGH917537 BQD917532:BQD917537 BZZ917532:BZZ917537 CJV917532:CJV917537 CTR917532:CTR917537 DDN917532:DDN917537 DNJ917532:DNJ917537 DXF917532:DXF917537 EHB917532:EHB917537 EQX917532:EQX917537 FAT917532:FAT917537 FKP917532:FKP917537 FUL917532:FUL917537 GEH917532:GEH917537 GOD917532:GOD917537 GXZ917532:GXZ917537 HHV917532:HHV917537 HRR917532:HRR917537 IBN917532:IBN917537 ILJ917532:ILJ917537 IVF917532:IVF917537 JFB917532:JFB917537 JOX917532:JOX917537 JYT917532:JYT917537 KIP917532:KIP917537 KSL917532:KSL917537 LCH917532:LCH917537 LMD917532:LMD917537 LVZ917532:LVZ917537 MFV917532:MFV917537 MPR917532:MPR917537 MZN917532:MZN917537 NJJ917532:NJJ917537 NTF917532:NTF917537 ODB917532:ODB917537 OMX917532:OMX917537 OWT917532:OWT917537 PGP917532:PGP917537 PQL917532:PQL917537 QAH917532:QAH917537 QKD917532:QKD917537 QTZ917532:QTZ917537 RDV917532:RDV917537 RNR917532:RNR917537 RXN917532:RXN917537 SHJ917532:SHJ917537 SRF917532:SRF917537 TBB917532:TBB917537 TKX917532:TKX917537 TUT917532:TUT917537 UEP917532:UEP917537 UOL917532:UOL917537 UYH917532:UYH917537 VID917532:VID917537 VRZ917532:VRZ917537 WBV917532:WBV917537 WLR917532:WLR917537 WVN917532:WVN917537 E983068:E983073 JB983068:JB983073 SX983068:SX983073 ACT983068:ACT983073 AMP983068:AMP983073 AWL983068:AWL983073 BGH983068:BGH983073 BQD983068:BQD983073 BZZ983068:BZZ983073 CJV983068:CJV983073 CTR983068:CTR983073 DDN983068:DDN983073 DNJ983068:DNJ983073 DXF983068:DXF983073 EHB983068:EHB983073 EQX983068:EQX983073 FAT983068:FAT983073 FKP983068:FKP983073 FUL983068:FUL983073 GEH983068:GEH983073 GOD983068:GOD983073 GXZ983068:GXZ983073 HHV983068:HHV983073 HRR983068:HRR983073 IBN983068:IBN983073 ILJ983068:ILJ983073 IVF983068:IVF983073 JFB983068:JFB983073 JOX983068:JOX983073 JYT983068:JYT983073 KIP983068:KIP983073 KSL983068:KSL983073 LCH983068:LCH983073 LMD983068:LMD983073 LVZ983068:LVZ983073 MFV983068:MFV983073 MPR983068:MPR983073 MZN983068:MZN983073 NJJ983068:NJJ983073 NTF983068:NTF983073 ODB983068:ODB983073 OMX983068:OMX983073 OWT983068:OWT983073 PGP983068:PGP983073 PQL983068:PQL983073 QAH983068:QAH983073 QKD983068:QKD983073 QTZ983068:QTZ983073 RDV983068:RDV983073 RNR983068:RNR983073 RXN983068:RXN983073 SHJ983068:SHJ983073 SRF983068:SRF983073 TBB983068:TBB983073 TKX983068:TKX983073 TUT983068:TUT983073 UEP983068:UEP983073 UOL983068:UOL983073 UYH983068:UYH983073 VID983068:VID983073 VRZ983068:VRZ983073 WBV983068:WBV983073 WLR983068:WLR983073 WVN983068:WVN983073" xr:uid="{014C5E23-4603-47FE-9C9F-86B6D4137CF7}">
      <formula1>"テナント,オーナー"</formula1>
    </dataValidation>
    <dataValidation type="list" allowBlank="1" showInputMessage="1" sqref="C28:D33 IZ28:JA33 SV28:SW33 ACR28:ACS33 AMN28:AMO33 AWJ28:AWK33 BGF28:BGG33 BQB28:BQC33 BZX28:BZY33 CJT28:CJU33 CTP28:CTQ33 DDL28:DDM33 DNH28:DNI33 DXD28:DXE33 EGZ28:EHA33 EQV28:EQW33 FAR28:FAS33 FKN28:FKO33 FUJ28:FUK33 GEF28:GEG33 GOB28:GOC33 GXX28:GXY33 HHT28:HHU33 HRP28:HRQ33 IBL28:IBM33 ILH28:ILI33 IVD28:IVE33 JEZ28:JFA33 JOV28:JOW33 JYR28:JYS33 KIN28:KIO33 KSJ28:KSK33 LCF28:LCG33 LMB28:LMC33 LVX28:LVY33 MFT28:MFU33 MPP28:MPQ33 MZL28:MZM33 NJH28:NJI33 NTD28:NTE33 OCZ28:ODA33 OMV28:OMW33 OWR28:OWS33 PGN28:PGO33 PQJ28:PQK33 QAF28:QAG33 QKB28:QKC33 QTX28:QTY33 RDT28:RDU33 RNP28:RNQ33 RXL28:RXM33 SHH28:SHI33 SRD28:SRE33 TAZ28:TBA33 TKV28:TKW33 TUR28:TUS33 UEN28:UEO33 UOJ28:UOK33 UYF28:UYG33 VIB28:VIC33 VRX28:VRY33 WBT28:WBU33 WLP28:WLQ33 WVL28:WVM33 C65564:D65569 IZ65564:JA65569 SV65564:SW65569 ACR65564:ACS65569 AMN65564:AMO65569 AWJ65564:AWK65569 BGF65564:BGG65569 BQB65564:BQC65569 BZX65564:BZY65569 CJT65564:CJU65569 CTP65564:CTQ65569 DDL65564:DDM65569 DNH65564:DNI65569 DXD65564:DXE65569 EGZ65564:EHA65569 EQV65564:EQW65569 FAR65564:FAS65569 FKN65564:FKO65569 FUJ65564:FUK65569 GEF65564:GEG65569 GOB65564:GOC65569 GXX65564:GXY65569 HHT65564:HHU65569 HRP65564:HRQ65569 IBL65564:IBM65569 ILH65564:ILI65569 IVD65564:IVE65569 JEZ65564:JFA65569 JOV65564:JOW65569 JYR65564:JYS65569 KIN65564:KIO65569 KSJ65564:KSK65569 LCF65564:LCG65569 LMB65564:LMC65569 LVX65564:LVY65569 MFT65564:MFU65569 MPP65564:MPQ65569 MZL65564:MZM65569 NJH65564:NJI65569 NTD65564:NTE65569 OCZ65564:ODA65569 OMV65564:OMW65569 OWR65564:OWS65569 PGN65564:PGO65569 PQJ65564:PQK65569 QAF65564:QAG65569 QKB65564:QKC65569 QTX65564:QTY65569 RDT65564:RDU65569 RNP65564:RNQ65569 RXL65564:RXM65569 SHH65564:SHI65569 SRD65564:SRE65569 TAZ65564:TBA65569 TKV65564:TKW65569 TUR65564:TUS65569 UEN65564:UEO65569 UOJ65564:UOK65569 UYF65564:UYG65569 VIB65564:VIC65569 VRX65564:VRY65569 WBT65564:WBU65569 WLP65564:WLQ65569 WVL65564:WVM65569 C131100:D131105 IZ131100:JA131105 SV131100:SW131105 ACR131100:ACS131105 AMN131100:AMO131105 AWJ131100:AWK131105 BGF131100:BGG131105 BQB131100:BQC131105 BZX131100:BZY131105 CJT131100:CJU131105 CTP131100:CTQ131105 DDL131100:DDM131105 DNH131100:DNI131105 DXD131100:DXE131105 EGZ131100:EHA131105 EQV131100:EQW131105 FAR131100:FAS131105 FKN131100:FKO131105 FUJ131100:FUK131105 GEF131100:GEG131105 GOB131100:GOC131105 GXX131100:GXY131105 HHT131100:HHU131105 HRP131100:HRQ131105 IBL131100:IBM131105 ILH131100:ILI131105 IVD131100:IVE131105 JEZ131100:JFA131105 JOV131100:JOW131105 JYR131100:JYS131105 KIN131100:KIO131105 KSJ131100:KSK131105 LCF131100:LCG131105 LMB131100:LMC131105 LVX131100:LVY131105 MFT131100:MFU131105 MPP131100:MPQ131105 MZL131100:MZM131105 NJH131100:NJI131105 NTD131100:NTE131105 OCZ131100:ODA131105 OMV131100:OMW131105 OWR131100:OWS131105 PGN131100:PGO131105 PQJ131100:PQK131105 QAF131100:QAG131105 QKB131100:QKC131105 QTX131100:QTY131105 RDT131100:RDU131105 RNP131100:RNQ131105 RXL131100:RXM131105 SHH131100:SHI131105 SRD131100:SRE131105 TAZ131100:TBA131105 TKV131100:TKW131105 TUR131100:TUS131105 UEN131100:UEO131105 UOJ131100:UOK131105 UYF131100:UYG131105 VIB131100:VIC131105 VRX131100:VRY131105 WBT131100:WBU131105 WLP131100:WLQ131105 WVL131100:WVM131105 C196636:D196641 IZ196636:JA196641 SV196636:SW196641 ACR196636:ACS196641 AMN196636:AMO196641 AWJ196636:AWK196641 BGF196636:BGG196641 BQB196636:BQC196641 BZX196636:BZY196641 CJT196636:CJU196641 CTP196636:CTQ196641 DDL196636:DDM196641 DNH196636:DNI196641 DXD196636:DXE196641 EGZ196636:EHA196641 EQV196636:EQW196641 FAR196636:FAS196641 FKN196636:FKO196641 FUJ196636:FUK196641 GEF196636:GEG196641 GOB196636:GOC196641 GXX196636:GXY196641 HHT196636:HHU196641 HRP196636:HRQ196641 IBL196636:IBM196641 ILH196636:ILI196641 IVD196636:IVE196641 JEZ196636:JFA196641 JOV196636:JOW196641 JYR196636:JYS196641 KIN196636:KIO196641 KSJ196636:KSK196641 LCF196636:LCG196641 LMB196636:LMC196641 LVX196636:LVY196641 MFT196636:MFU196641 MPP196636:MPQ196641 MZL196636:MZM196641 NJH196636:NJI196641 NTD196636:NTE196641 OCZ196636:ODA196641 OMV196636:OMW196641 OWR196636:OWS196641 PGN196636:PGO196641 PQJ196636:PQK196641 QAF196636:QAG196641 QKB196636:QKC196641 QTX196636:QTY196641 RDT196636:RDU196641 RNP196636:RNQ196641 RXL196636:RXM196641 SHH196636:SHI196641 SRD196636:SRE196641 TAZ196636:TBA196641 TKV196636:TKW196641 TUR196636:TUS196641 UEN196636:UEO196641 UOJ196636:UOK196641 UYF196636:UYG196641 VIB196636:VIC196641 VRX196636:VRY196641 WBT196636:WBU196641 WLP196636:WLQ196641 WVL196636:WVM196641 C262172:D262177 IZ262172:JA262177 SV262172:SW262177 ACR262172:ACS262177 AMN262172:AMO262177 AWJ262172:AWK262177 BGF262172:BGG262177 BQB262172:BQC262177 BZX262172:BZY262177 CJT262172:CJU262177 CTP262172:CTQ262177 DDL262172:DDM262177 DNH262172:DNI262177 DXD262172:DXE262177 EGZ262172:EHA262177 EQV262172:EQW262177 FAR262172:FAS262177 FKN262172:FKO262177 FUJ262172:FUK262177 GEF262172:GEG262177 GOB262172:GOC262177 GXX262172:GXY262177 HHT262172:HHU262177 HRP262172:HRQ262177 IBL262172:IBM262177 ILH262172:ILI262177 IVD262172:IVE262177 JEZ262172:JFA262177 JOV262172:JOW262177 JYR262172:JYS262177 KIN262172:KIO262177 KSJ262172:KSK262177 LCF262172:LCG262177 LMB262172:LMC262177 LVX262172:LVY262177 MFT262172:MFU262177 MPP262172:MPQ262177 MZL262172:MZM262177 NJH262172:NJI262177 NTD262172:NTE262177 OCZ262172:ODA262177 OMV262172:OMW262177 OWR262172:OWS262177 PGN262172:PGO262177 PQJ262172:PQK262177 QAF262172:QAG262177 QKB262172:QKC262177 QTX262172:QTY262177 RDT262172:RDU262177 RNP262172:RNQ262177 RXL262172:RXM262177 SHH262172:SHI262177 SRD262172:SRE262177 TAZ262172:TBA262177 TKV262172:TKW262177 TUR262172:TUS262177 UEN262172:UEO262177 UOJ262172:UOK262177 UYF262172:UYG262177 VIB262172:VIC262177 VRX262172:VRY262177 WBT262172:WBU262177 WLP262172:WLQ262177 WVL262172:WVM262177 C327708:D327713 IZ327708:JA327713 SV327708:SW327713 ACR327708:ACS327713 AMN327708:AMO327713 AWJ327708:AWK327713 BGF327708:BGG327713 BQB327708:BQC327713 BZX327708:BZY327713 CJT327708:CJU327713 CTP327708:CTQ327713 DDL327708:DDM327713 DNH327708:DNI327713 DXD327708:DXE327713 EGZ327708:EHA327713 EQV327708:EQW327713 FAR327708:FAS327713 FKN327708:FKO327713 FUJ327708:FUK327713 GEF327708:GEG327713 GOB327708:GOC327713 GXX327708:GXY327713 HHT327708:HHU327713 HRP327708:HRQ327713 IBL327708:IBM327713 ILH327708:ILI327713 IVD327708:IVE327713 JEZ327708:JFA327713 JOV327708:JOW327713 JYR327708:JYS327713 KIN327708:KIO327713 KSJ327708:KSK327713 LCF327708:LCG327713 LMB327708:LMC327713 LVX327708:LVY327713 MFT327708:MFU327713 MPP327708:MPQ327713 MZL327708:MZM327713 NJH327708:NJI327713 NTD327708:NTE327713 OCZ327708:ODA327713 OMV327708:OMW327713 OWR327708:OWS327713 PGN327708:PGO327713 PQJ327708:PQK327713 QAF327708:QAG327713 QKB327708:QKC327713 QTX327708:QTY327713 RDT327708:RDU327713 RNP327708:RNQ327713 RXL327708:RXM327713 SHH327708:SHI327713 SRD327708:SRE327713 TAZ327708:TBA327713 TKV327708:TKW327713 TUR327708:TUS327713 UEN327708:UEO327713 UOJ327708:UOK327713 UYF327708:UYG327713 VIB327708:VIC327713 VRX327708:VRY327713 WBT327708:WBU327713 WLP327708:WLQ327713 WVL327708:WVM327713 C393244:D393249 IZ393244:JA393249 SV393244:SW393249 ACR393244:ACS393249 AMN393244:AMO393249 AWJ393244:AWK393249 BGF393244:BGG393249 BQB393244:BQC393249 BZX393244:BZY393249 CJT393244:CJU393249 CTP393244:CTQ393249 DDL393244:DDM393249 DNH393244:DNI393249 DXD393244:DXE393249 EGZ393244:EHA393249 EQV393244:EQW393249 FAR393244:FAS393249 FKN393244:FKO393249 FUJ393244:FUK393249 GEF393244:GEG393249 GOB393244:GOC393249 GXX393244:GXY393249 HHT393244:HHU393249 HRP393244:HRQ393249 IBL393244:IBM393249 ILH393244:ILI393249 IVD393244:IVE393249 JEZ393244:JFA393249 JOV393244:JOW393249 JYR393244:JYS393249 KIN393244:KIO393249 KSJ393244:KSK393249 LCF393244:LCG393249 LMB393244:LMC393249 LVX393244:LVY393249 MFT393244:MFU393249 MPP393244:MPQ393249 MZL393244:MZM393249 NJH393244:NJI393249 NTD393244:NTE393249 OCZ393244:ODA393249 OMV393244:OMW393249 OWR393244:OWS393249 PGN393244:PGO393249 PQJ393244:PQK393249 QAF393244:QAG393249 QKB393244:QKC393249 QTX393244:QTY393249 RDT393244:RDU393249 RNP393244:RNQ393249 RXL393244:RXM393249 SHH393244:SHI393249 SRD393244:SRE393249 TAZ393244:TBA393249 TKV393244:TKW393249 TUR393244:TUS393249 UEN393244:UEO393249 UOJ393244:UOK393249 UYF393244:UYG393249 VIB393244:VIC393249 VRX393244:VRY393249 WBT393244:WBU393249 WLP393244:WLQ393249 WVL393244:WVM393249 C458780:D458785 IZ458780:JA458785 SV458780:SW458785 ACR458780:ACS458785 AMN458780:AMO458785 AWJ458780:AWK458785 BGF458780:BGG458785 BQB458780:BQC458785 BZX458780:BZY458785 CJT458780:CJU458785 CTP458780:CTQ458785 DDL458780:DDM458785 DNH458780:DNI458785 DXD458780:DXE458785 EGZ458780:EHA458785 EQV458780:EQW458785 FAR458780:FAS458785 FKN458780:FKO458785 FUJ458780:FUK458785 GEF458780:GEG458785 GOB458780:GOC458785 GXX458780:GXY458785 HHT458780:HHU458785 HRP458780:HRQ458785 IBL458780:IBM458785 ILH458780:ILI458785 IVD458780:IVE458785 JEZ458780:JFA458785 JOV458780:JOW458785 JYR458780:JYS458785 KIN458780:KIO458785 KSJ458780:KSK458785 LCF458780:LCG458785 LMB458780:LMC458785 LVX458780:LVY458785 MFT458780:MFU458785 MPP458780:MPQ458785 MZL458780:MZM458785 NJH458780:NJI458785 NTD458780:NTE458785 OCZ458780:ODA458785 OMV458780:OMW458785 OWR458780:OWS458785 PGN458780:PGO458785 PQJ458780:PQK458785 QAF458780:QAG458785 QKB458780:QKC458785 QTX458780:QTY458785 RDT458780:RDU458785 RNP458780:RNQ458785 RXL458780:RXM458785 SHH458780:SHI458785 SRD458780:SRE458785 TAZ458780:TBA458785 TKV458780:TKW458785 TUR458780:TUS458785 UEN458780:UEO458785 UOJ458780:UOK458785 UYF458780:UYG458785 VIB458780:VIC458785 VRX458780:VRY458785 WBT458780:WBU458785 WLP458780:WLQ458785 WVL458780:WVM458785 C524316:D524321 IZ524316:JA524321 SV524316:SW524321 ACR524316:ACS524321 AMN524316:AMO524321 AWJ524316:AWK524321 BGF524316:BGG524321 BQB524316:BQC524321 BZX524316:BZY524321 CJT524316:CJU524321 CTP524316:CTQ524321 DDL524316:DDM524321 DNH524316:DNI524321 DXD524316:DXE524321 EGZ524316:EHA524321 EQV524316:EQW524321 FAR524316:FAS524321 FKN524316:FKO524321 FUJ524316:FUK524321 GEF524316:GEG524321 GOB524316:GOC524321 GXX524316:GXY524321 HHT524316:HHU524321 HRP524316:HRQ524321 IBL524316:IBM524321 ILH524316:ILI524321 IVD524316:IVE524321 JEZ524316:JFA524321 JOV524316:JOW524321 JYR524316:JYS524321 KIN524316:KIO524321 KSJ524316:KSK524321 LCF524316:LCG524321 LMB524316:LMC524321 LVX524316:LVY524321 MFT524316:MFU524321 MPP524316:MPQ524321 MZL524316:MZM524321 NJH524316:NJI524321 NTD524316:NTE524321 OCZ524316:ODA524321 OMV524316:OMW524321 OWR524316:OWS524321 PGN524316:PGO524321 PQJ524316:PQK524321 QAF524316:QAG524321 QKB524316:QKC524321 QTX524316:QTY524321 RDT524316:RDU524321 RNP524316:RNQ524321 RXL524316:RXM524321 SHH524316:SHI524321 SRD524316:SRE524321 TAZ524316:TBA524321 TKV524316:TKW524321 TUR524316:TUS524321 UEN524316:UEO524321 UOJ524316:UOK524321 UYF524316:UYG524321 VIB524316:VIC524321 VRX524316:VRY524321 WBT524316:WBU524321 WLP524316:WLQ524321 WVL524316:WVM524321 C589852:D589857 IZ589852:JA589857 SV589852:SW589857 ACR589852:ACS589857 AMN589852:AMO589857 AWJ589852:AWK589857 BGF589852:BGG589857 BQB589852:BQC589857 BZX589852:BZY589857 CJT589852:CJU589857 CTP589852:CTQ589857 DDL589852:DDM589857 DNH589852:DNI589857 DXD589852:DXE589857 EGZ589852:EHA589857 EQV589852:EQW589857 FAR589852:FAS589857 FKN589852:FKO589857 FUJ589852:FUK589857 GEF589852:GEG589857 GOB589852:GOC589857 GXX589852:GXY589857 HHT589852:HHU589857 HRP589852:HRQ589857 IBL589852:IBM589857 ILH589852:ILI589857 IVD589852:IVE589857 JEZ589852:JFA589857 JOV589852:JOW589857 JYR589852:JYS589857 KIN589852:KIO589857 KSJ589852:KSK589857 LCF589852:LCG589857 LMB589852:LMC589857 LVX589852:LVY589857 MFT589852:MFU589857 MPP589852:MPQ589857 MZL589852:MZM589857 NJH589852:NJI589857 NTD589852:NTE589857 OCZ589852:ODA589857 OMV589852:OMW589857 OWR589852:OWS589857 PGN589852:PGO589857 PQJ589852:PQK589857 QAF589852:QAG589857 QKB589852:QKC589857 QTX589852:QTY589857 RDT589852:RDU589857 RNP589852:RNQ589857 RXL589852:RXM589857 SHH589852:SHI589857 SRD589852:SRE589857 TAZ589852:TBA589857 TKV589852:TKW589857 TUR589852:TUS589857 UEN589852:UEO589857 UOJ589852:UOK589857 UYF589852:UYG589857 VIB589852:VIC589857 VRX589852:VRY589857 WBT589852:WBU589857 WLP589852:WLQ589857 WVL589852:WVM589857 C655388:D655393 IZ655388:JA655393 SV655388:SW655393 ACR655388:ACS655393 AMN655388:AMO655393 AWJ655388:AWK655393 BGF655388:BGG655393 BQB655388:BQC655393 BZX655388:BZY655393 CJT655388:CJU655393 CTP655388:CTQ655393 DDL655388:DDM655393 DNH655388:DNI655393 DXD655388:DXE655393 EGZ655388:EHA655393 EQV655388:EQW655393 FAR655388:FAS655393 FKN655388:FKO655393 FUJ655388:FUK655393 GEF655388:GEG655393 GOB655388:GOC655393 GXX655388:GXY655393 HHT655388:HHU655393 HRP655388:HRQ655393 IBL655388:IBM655393 ILH655388:ILI655393 IVD655388:IVE655393 JEZ655388:JFA655393 JOV655388:JOW655393 JYR655388:JYS655393 KIN655388:KIO655393 KSJ655388:KSK655393 LCF655388:LCG655393 LMB655388:LMC655393 LVX655388:LVY655393 MFT655388:MFU655393 MPP655388:MPQ655393 MZL655388:MZM655393 NJH655388:NJI655393 NTD655388:NTE655393 OCZ655388:ODA655393 OMV655388:OMW655393 OWR655388:OWS655393 PGN655388:PGO655393 PQJ655388:PQK655393 QAF655388:QAG655393 QKB655388:QKC655393 QTX655388:QTY655393 RDT655388:RDU655393 RNP655388:RNQ655393 RXL655388:RXM655393 SHH655388:SHI655393 SRD655388:SRE655393 TAZ655388:TBA655393 TKV655388:TKW655393 TUR655388:TUS655393 UEN655388:UEO655393 UOJ655388:UOK655393 UYF655388:UYG655393 VIB655388:VIC655393 VRX655388:VRY655393 WBT655388:WBU655393 WLP655388:WLQ655393 WVL655388:WVM655393 C720924:D720929 IZ720924:JA720929 SV720924:SW720929 ACR720924:ACS720929 AMN720924:AMO720929 AWJ720924:AWK720929 BGF720924:BGG720929 BQB720924:BQC720929 BZX720924:BZY720929 CJT720924:CJU720929 CTP720924:CTQ720929 DDL720924:DDM720929 DNH720924:DNI720929 DXD720924:DXE720929 EGZ720924:EHA720929 EQV720924:EQW720929 FAR720924:FAS720929 FKN720924:FKO720929 FUJ720924:FUK720929 GEF720924:GEG720929 GOB720924:GOC720929 GXX720924:GXY720929 HHT720924:HHU720929 HRP720924:HRQ720929 IBL720924:IBM720929 ILH720924:ILI720929 IVD720924:IVE720929 JEZ720924:JFA720929 JOV720924:JOW720929 JYR720924:JYS720929 KIN720924:KIO720929 KSJ720924:KSK720929 LCF720924:LCG720929 LMB720924:LMC720929 LVX720924:LVY720929 MFT720924:MFU720929 MPP720924:MPQ720929 MZL720924:MZM720929 NJH720924:NJI720929 NTD720924:NTE720929 OCZ720924:ODA720929 OMV720924:OMW720929 OWR720924:OWS720929 PGN720924:PGO720929 PQJ720924:PQK720929 QAF720924:QAG720929 QKB720924:QKC720929 QTX720924:QTY720929 RDT720924:RDU720929 RNP720924:RNQ720929 RXL720924:RXM720929 SHH720924:SHI720929 SRD720924:SRE720929 TAZ720924:TBA720929 TKV720924:TKW720929 TUR720924:TUS720929 UEN720924:UEO720929 UOJ720924:UOK720929 UYF720924:UYG720929 VIB720924:VIC720929 VRX720924:VRY720929 WBT720924:WBU720929 WLP720924:WLQ720929 WVL720924:WVM720929 C786460:D786465 IZ786460:JA786465 SV786460:SW786465 ACR786460:ACS786465 AMN786460:AMO786465 AWJ786460:AWK786465 BGF786460:BGG786465 BQB786460:BQC786465 BZX786460:BZY786465 CJT786460:CJU786465 CTP786460:CTQ786465 DDL786460:DDM786465 DNH786460:DNI786465 DXD786460:DXE786465 EGZ786460:EHA786465 EQV786460:EQW786465 FAR786460:FAS786465 FKN786460:FKO786465 FUJ786460:FUK786465 GEF786460:GEG786465 GOB786460:GOC786465 GXX786460:GXY786465 HHT786460:HHU786465 HRP786460:HRQ786465 IBL786460:IBM786465 ILH786460:ILI786465 IVD786460:IVE786465 JEZ786460:JFA786465 JOV786460:JOW786465 JYR786460:JYS786465 KIN786460:KIO786465 KSJ786460:KSK786465 LCF786460:LCG786465 LMB786460:LMC786465 LVX786460:LVY786465 MFT786460:MFU786465 MPP786460:MPQ786465 MZL786460:MZM786465 NJH786460:NJI786465 NTD786460:NTE786465 OCZ786460:ODA786465 OMV786460:OMW786465 OWR786460:OWS786465 PGN786460:PGO786465 PQJ786460:PQK786465 QAF786460:QAG786465 QKB786460:QKC786465 QTX786460:QTY786465 RDT786460:RDU786465 RNP786460:RNQ786465 RXL786460:RXM786465 SHH786460:SHI786465 SRD786460:SRE786465 TAZ786460:TBA786465 TKV786460:TKW786465 TUR786460:TUS786465 UEN786460:UEO786465 UOJ786460:UOK786465 UYF786460:UYG786465 VIB786460:VIC786465 VRX786460:VRY786465 WBT786460:WBU786465 WLP786460:WLQ786465 WVL786460:WVM786465 C851996:D852001 IZ851996:JA852001 SV851996:SW852001 ACR851996:ACS852001 AMN851996:AMO852001 AWJ851996:AWK852001 BGF851996:BGG852001 BQB851996:BQC852001 BZX851996:BZY852001 CJT851996:CJU852001 CTP851996:CTQ852001 DDL851996:DDM852001 DNH851996:DNI852001 DXD851996:DXE852001 EGZ851996:EHA852001 EQV851996:EQW852001 FAR851996:FAS852001 FKN851996:FKO852001 FUJ851996:FUK852001 GEF851996:GEG852001 GOB851996:GOC852001 GXX851996:GXY852001 HHT851996:HHU852001 HRP851996:HRQ852001 IBL851996:IBM852001 ILH851996:ILI852001 IVD851996:IVE852001 JEZ851996:JFA852001 JOV851996:JOW852001 JYR851996:JYS852001 KIN851996:KIO852001 KSJ851996:KSK852001 LCF851996:LCG852001 LMB851996:LMC852001 LVX851996:LVY852001 MFT851996:MFU852001 MPP851996:MPQ852001 MZL851996:MZM852001 NJH851996:NJI852001 NTD851996:NTE852001 OCZ851996:ODA852001 OMV851996:OMW852001 OWR851996:OWS852001 PGN851996:PGO852001 PQJ851996:PQK852001 QAF851996:QAG852001 QKB851996:QKC852001 QTX851996:QTY852001 RDT851996:RDU852001 RNP851996:RNQ852001 RXL851996:RXM852001 SHH851996:SHI852001 SRD851996:SRE852001 TAZ851996:TBA852001 TKV851996:TKW852001 TUR851996:TUS852001 UEN851996:UEO852001 UOJ851996:UOK852001 UYF851996:UYG852001 VIB851996:VIC852001 VRX851996:VRY852001 WBT851996:WBU852001 WLP851996:WLQ852001 WVL851996:WVM852001 C917532:D917537 IZ917532:JA917537 SV917532:SW917537 ACR917532:ACS917537 AMN917532:AMO917537 AWJ917532:AWK917537 BGF917532:BGG917537 BQB917532:BQC917537 BZX917532:BZY917537 CJT917532:CJU917537 CTP917532:CTQ917537 DDL917532:DDM917537 DNH917532:DNI917537 DXD917532:DXE917537 EGZ917532:EHA917537 EQV917532:EQW917537 FAR917532:FAS917537 FKN917532:FKO917537 FUJ917532:FUK917537 GEF917532:GEG917537 GOB917532:GOC917537 GXX917532:GXY917537 HHT917532:HHU917537 HRP917532:HRQ917537 IBL917532:IBM917537 ILH917532:ILI917537 IVD917532:IVE917537 JEZ917532:JFA917537 JOV917532:JOW917537 JYR917532:JYS917537 KIN917532:KIO917537 KSJ917532:KSK917537 LCF917532:LCG917537 LMB917532:LMC917537 LVX917532:LVY917537 MFT917532:MFU917537 MPP917532:MPQ917537 MZL917532:MZM917537 NJH917532:NJI917537 NTD917532:NTE917537 OCZ917532:ODA917537 OMV917532:OMW917537 OWR917532:OWS917537 PGN917532:PGO917537 PQJ917532:PQK917537 QAF917532:QAG917537 QKB917532:QKC917537 QTX917532:QTY917537 RDT917532:RDU917537 RNP917532:RNQ917537 RXL917532:RXM917537 SHH917532:SHI917537 SRD917532:SRE917537 TAZ917532:TBA917537 TKV917532:TKW917537 TUR917532:TUS917537 UEN917532:UEO917537 UOJ917532:UOK917537 UYF917532:UYG917537 VIB917532:VIC917537 VRX917532:VRY917537 WBT917532:WBU917537 WLP917532:WLQ917537 WVL917532:WVM917537 C983068:D983073 IZ983068:JA983073 SV983068:SW983073 ACR983068:ACS983073 AMN983068:AMO983073 AWJ983068:AWK983073 BGF983068:BGG983073 BQB983068:BQC983073 BZX983068:BZY983073 CJT983068:CJU983073 CTP983068:CTQ983073 DDL983068:DDM983073 DNH983068:DNI983073 DXD983068:DXE983073 EGZ983068:EHA983073 EQV983068:EQW983073 FAR983068:FAS983073 FKN983068:FKO983073 FUJ983068:FUK983073 GEF983068:GEG983073 GOB983068:GOC983073 GXX983068:GXY983073 HHT983068:HHU983073 HRP983068:HRQ983073 IBL983068:IBM983073 ILH983068:ILI983073 IVD983068:IVE983073 JEZ983068:JFA983073 JOV983068:JOW983073 JYR983068:JYS983073 KIN983068:KIO983073 KSJ983068:KSK983073 LCF983068:LCG983073 LMB983068:LMC983073 LVX983068:LVY983073 MFT983068:MFU983073 MPP983068:MPQ983073 MZL983068:MZM983073 NJH983068:NJI983073 NTD983068:NTE983073 OCZ983068:ODA983073 OMV983068:OMW983073 OWR983068:OWS983073 PGN983068:PGO983073 PQJ983068:PQK983073 QAF983068:QAG983073 QKB983068:QKC983073 QTX983068:QTY983073 RDT983068:RDU983073 RNP983068:RNQ983073 RXL983068:RXM983073 SHH983068:SHI983073 SRD983068:SRE983073 TAZ983068:TBA983073 TKV983068:TKW983073 TUR983068:TUS983073 UEN983068:UEO983073 UOJ983068:UOK983073 UYF983068:UYG983073 VIB983068:VIC983073 VRX983068:VRY983073 WBT983068:WBU983073 WLP983068:WLQ983073 WVL983068:WVM983073" xr:uid="{A2E07A27-E098-4616-8669-3EFD8F6E67A7}">
      <formula1>"電気,ガス"</formula1>
    </dataValidation>
    <dataValidation type="list" allowBlank="1" showInputMessage="1" showErrorMessage="1" sqref="B28:B33 IY28:IY33 SU28:SU33 ACQ28:ACQ33 AMM28:AMM33 AWI28:AWI33 BGE28:BGE33 BQA28:BQA33 BZW28:BZW33 CJS28:CJS33 CTO28:CTO33 DDK28:DDK33 DNG28:DNG33 DXC28:DXC33 EGY28:EGY33 EQU28:EQU33 FAQ28:FAQ33 FKM28:FKM33 FUI28:FUI33 GEE28:GEE33 GOA28:GOA33 GXW28:GXW33 HHS28:HHS33 HRO28:HRO33 IBK28:IBK33 ILG28:ILG33 IVC28:IVC33 JEY28:JEY33 JOU28:JOU33 JYQ28:JYQ33 KIM28:KIM33 KSI28:KSI33 LCE28:LCE33 LMA28:LMA33 LVW28:LVW33 MFS28:MFS33 MPO28:MPO33 MZK28:MZK33 NJG28:NJG33 NTC28:NTC33 OCY28:OCY33 OMU28:OMU33 OWQ28:OWQ33 PGM28:PGM33 PQI28:PQI33 QAE28:QAE33 QKA28:QKA33 QTW28:QTW33 RDS28:RDS33 RNO28:RNO33 RXK28:RXK33 SHG28:SHG33 SRC28:SRC33 TAY28:TAY33 TKU28:TKU33 TUQ28:TUQ33 UEM28:UEM33 UOI28:UOI33 UYE28:UYE33 VIA28:VIA33 VRW28:VRW33 WBS28:WBS33 WLO28:WLO33 WVK28:WVK33 B65564:B65569 IY65564:IY65569 SU65564:SU65569 ACQ65564:ACQ65569 AMM65564:AMM65569 AWI65564:AWI65569 BGE65564:BGE65569 BQA65564:BQA65569 BZW65564:BZW65569 CJS65564:CJS65569 CTO65564:CTO65569 DDK65564:DDK65569 DNG65564:DNG65569 DXC65564:DXC65569 EGY65564:EGY65569 EQU65564:EQU65569 FAQ65564:FAQ65569 FKM65564:FKM65569 FUI65564:FUI65569 GEE65564:GEE65569 GOA65564:GOA65569 GXW65564:GXW65569 HHS65564:HHS65569 HRO65564:HRO65569 IBK65564:IBK65569 ILG65564:ILG65569 IVC65564:IVC65569 JEY65564:JEY65569 JOU65564:JOU65569 JYQ65564:JYQ65569 KIM65564:KIM65569 KSI65564:KSI65569 LCE65564:LCE65569 LMA65564:LMA65569 LVW65564:LVW65569 MFS65564:MFS65569 MPO65564:MPO65569 MZK65564:MZK65569 NJG65564:NJG65569 NTC65564:NTC65569 OCY65564:OCY65569 OMU65564:OMU65569 OWQ65564:OWQ65569 PGM65564:PGM65569 PQI65564:PQI65569 QAE65564:QAE65569 QKA65564:QKA65569 QTW65564:QTW65569 RDS65564:RDS65569 RNO65564:RNO65569 RXK65564:RXK65569 SHG65564:SHG65569 SRC65564:SRC65569 TAY65564:TAY65569 TKU65564:TKU65569 TUQ65564:TUQ65569 UEM65564:UEM65569 UOI65564:UOI65569 UYE65564:UYE65569 VIA65564:VIA65569 VRW65564:VRW65569 WBS65564:WBS65569 WLO65564:WLO65569 WVK65564:WVK65569 B131100:B131105 IY131100:IY131105 SU131100:SU131105 ACQ131100:ACQ131105 AMM131100:AMM131105 AWI131100:AWI131105 BGE131100:BGE131105 BQA131100:BQA131105 BZW131100:BZW131105 CJS131100:CJS131105 CTO131100:CTO131105 DDK131100:DDK131105 DNG131100:DNG131105 DXC131100:DXC131105 EGY131100:EGY131105 EQU131100:EQU131105 FAQ131100:FAQ131105 FKM131100:FKM131105 FUI131100:FUI131105 GEE131100:GEE131105 GOA131100:GOA131105 GXW131100:GXW131105 HHS131100:HHS131105 HRO131100:HRO131105 IBK131100:IBK131105 ILG131100:ILG131105 IVC131100:IVC131105 JEY131100:JEY131105 JOU131100:JOU131105 JYQ131100:JYQ131105 KIM131100:KIM131105 KSI131100:KSI131105 LCE131100:LCE131105 LMA131100:LMA131105 LVW131100:LVW131105 MFS131100:MFS131105 MPO131100:MPO131105 MZK131100:MZK131105 NJG131100:NJG131105 NTC131100:NTC131105 OCY131100:OCY131105 OMU131100:OMU131105 OWQ131100:OWQ131105 PGM131100:PGM131105 PQI131100:PQI131105 QAE131100:QAE131105 QKA131100:QKA131105 QTW131100:QTW131105 RDS131100:RDS131105 RNO131100:RNO131105 RXK131100:RXK131105 SHG131100:SHG131105 SRC131100:SRC131105 TAY131100:TAY131105 TKU131100:TKU131105 TUQ131100:TUQ131105 UEM131100:UEM131105 UOI131100:UOI131105 UYE131100:UYE131105 VIA131100:VIA131105 VRW131100:VRW131105 WBS131100:WBS131105 WLO131100:WLO131105 WVK131100:WVK131105 B196636:B196641 IY196636:IY196641 SU196636:SU196641 ACQ196636:ACQ196641 AMM196636:AMM196641 AWI196636:AWI196641 BGE196636:BGE196641 BQA196636:BQA196641 BZW196636:BZW196641 CJS196636:CJS196641 CTO196636:CTO196641 DDK196636:DDK196641 DNG196636:DNG196641 DXC196636:DXC196641 EGY196636:EGY196641 EQU196636:EQU196641 FAQ196636:FAQ196641 FKM196636:FKM196641 FUI196636:FUI196641 GEE196636:GEE196641 GOA196636:GOA196641 GXW196636:GXW196641 HHS196636:HHS196641 HRO196636:HRO196641 IBK196636:IBK196641 ILG196636:ILG196641 IVC196636:IVC196641 JEY196636:JEY196641 JOU196636:JOU196641 JYQ196636:JYQ196641 KIM196636:KIM196641 KSI196636:KSI196641 LCE196636:LCE196641 LMA196636:LMA196641 LVW196636:LVW196641 MFS196636:MFS196641 MPO196636:MPO196641 MZK196636:MZK196641 NJG196636:NJG196641 NTC196636:NTC196641 OCY196636:OCY196641 OMU196636:OMU196641 OWQ196636:OWQ196641 PGM196636:PGM196641 PQI196636:PQI196641 QAE196636:QAE196641 QKA196636:QKA196641 QTW196636:QTW196641 RDS196636:RDS196641 RNO196636:RNO196641 RXK196636:RXK196641 SHG196636:SHG196641 SRC196636:SRC196641 TAY196636:TAY196641 TKU196636:TKU196641 TUQ196636:TUQ196641 UEM196636:UEM196641 UOI196636:UOI196641 UYE196636:UYE196641 VIA196636:VIA196641 VRW196636:VRW196641 WBS196636:WBS196641 WLO196636:WLO196641 WVK196636:WVK196641 B262172:B262177 IY262172:IY262177 SU262172:SU262177 ACQ262172:ACQ262177 AMM262172:AMM262177 AWI262172:AWI262177 BGE262172:BGE262177 BQA262172:BQA262177 BZW262172:BZW262177 CJS262172:CJS262177 CTO262172:CTO262177 DDK262172:DDK262177 DNG262172:DNG262177 DXC262172:DXC262177 EGY262172:EGY262177 EQU262172:EQU262177 FAQ262172:FAQ262177 FKM262172:FKM262177 FUI262172:FUI262177 GEE262172:GEE262177 GOA262172:GOA262177 GXW262172:GXW262177 HHS262172:HHS262177 HRO262172:HRO262177 IBK262172:IBK262177 ILG262172:ILG262177 IVC262172:IVC262177 JEY262172:JEY262177 JOU262172:JOU262177 JYQ262172:JYQ262177 KIM262172:KIM262177 KSI262172:KSI262177 LCE262172:LCE262177 LMA262172:LMA262177 LVW262172:LVW262177 MFS262172:MFS262177 MPO262172:MPO262177 MZK262172:MZK262177 NJG262172:NJG262177 NTC262172:NTC262177 OCY262172:OCY262177 OMU262172:OMU262177 OWQ262172:OWQ262177 PGM262172:PGM262177 PQI262172:PQI262177 QAE262172:QAE262177 QKA262172:QKA262177 QTW262172:QTW262177 RDS262172:RDS262177 RNO262172:RNO262177 RXK262172:RXK262177 SHG262172:SHG262177 SRC262172:SRC262177 TAY262172:TAY262177 TKU262172:TKU262177 TUQ262172:TUQ262177 UEM262172:UEM262177 UOI262172:UOI262177 UYE262172:UYE262177 VIA262172:VIA262177 VRW262172:VRW262177 WBS262172:WBS262177 WLO262172:WLO262177 WVK262172:WVK262177 B327708:B327713 IY327708:IY327713 SU327708:SU327713 ACQ327708:ACQ327713 AMM327708:AMM327713 AWI327708:AWI327713 BGE327708:BGE327713 BQA327708:BQA327713 BZW327708:BZW327713 CJS327708:CJS327713 CTO327708:CTO327713 DDK327708:DDK327713 DNG327708:DNG327713 DXC327708:DXC327713 EGY327708:EGY327713 EQU327708:EQU327713 FAQ327708:FAQ327713 FKM327708:FKM327713 FUI327708:FUI327713 GEE327708:GEE327713 GOA327708:GOA327713 GXW327708:GXW327713 HHS327708:HHS327713 HRO327708:HRO327713 IBK327708:IBK327713 ILG327708:ILG327713 IVC327708:IVC327713 JEY327708:JEY327713 JOU327708:JOU327713 JYQ327708:JYQ327713 KIM327708:KIM327713 KSI327708:KSI327713 LCE327708:LCE327713 LMA327708:LMA327713 LVW327708:LVW327713 MFS327708:MFS327713 MPO327708:MPO327713 MZK327708:MZK327713 NJG327708:NJG327713 NTC327708:NTC327713 OCY327708:OCY327713 OMU327708:OMU327713 OWQ327708:OWQ327713 PGM327708:PGM327713 PQI327708:PQI327713 QAE327708:QAE327713 QKA327708:QKA327713 QTW327708:QTW327713 RDS327708:RDS327713 RNO327708:RNO327713 RXK327708:RXK327713 SHG327708:SHG327713 SRC327708:SRC327713 TAY327708:TAY327713 TKU327708:TKU327713 TUQ327708:TUQ327713 UEM327708:UEM327713 UOI327708:UOI327713 UYE327708:UYE327713 VIA327708:VIA327713 VRW327708:VRW327713 WBS327708:WBS327713 WLO327708:WLO327713 WVK327708:WVK327713 B393244:B393249 IY393244:IY393249 SU393244:SU393249 ACQ393244:ACQ393249 AMM393244:AMM393249 AWI393244:AWI393249 BGE393244:BGE393249 BQA393244:BQA393249 BZW393244:BZW393249 CJS393244:CJS393249 CTO393244:CTO393249 DDK393244:DDK393249 DNG393244:DNG393249 DXC393244:DXC393249 EGY393244:EGY393249 EQU393244:EQU393249 FAQ393244:FAQ393249 FKM393244:FKM393249 FUI393244:FUI393249 GEE393244:GEE393249 GOA393244:GOA393249 GXW393244:GXW393249 HHS393244:HHS393249 HRO393244:HRO393249 IBK393244:IBK393249 ILG393244:ILG393249 IVC393244:IVC393249 JEY393244:JEY393249 JOU393244:JOU393249 JYQ393244:JYQ393249 KIM393244:KIM393249 KSI393244:KSI393249 LCE393244:LCE393249 LMA393244:LMA393249 LVW393244:LVW393249 MFS393244:MFS393249 MPO393244:MPO393249 MZK393244:MZK393249 NJG393244:NJG393249 NTC393244:NTC393249 OCY393244:OCY393249 OMU393244:OMU393249 OWQ393244:OWQ393249 PGM393244:PGM393249 PQI393244:PQI393249 QAE393244:QAE393249 QKA393244:QKA393249 QTW393244:QTW393249 RDS393244:RDS393249 RNO393244:RNO393249 RXK393244:RXK393249 SHG393244:SHG393249 SRC393244:SRC393249 TAY393244:TAY393249 TKU393244:TKU393249 TUQ393244:TUQ393249 UEM393244:UEM393249 UOI393244:UOI393249 UYE393244:UYE393249 VIA393244:VIA393249 VRW393244:VRW393249 WBS393244:WBS393249 WLO393244:WLO393249 WVK393244:WVK393249 B458780:B458785 IY458780:IY458785 SU458780:SU458785 ACQ458780:ACQ458785 AMM458780:AMM458785 AWI458780:AWI458785 BGE458780:BGE458785 BQA458780:BQA458785 BZW458780:BZW458785 CJS458780:CJS458785 CTO458780:CTO458785 DDK458780:DDK458785 DNG458780:DNG458785 DXC458780:DXC458785 EGY458780:EGY458785 EQU458780:EQU458785 FAQ458780:FAQ458785 FKM458780:FKM458785 FUI458780:FUI458785 GEE458780:GEE458785 GOA458780:GOA458785 GXW458780:GXW458785 HHS458780:HHS458785 HRO458780:HRO458785 IBK458780:IBK458785 ILG458780:ILG458785 IVC458780:IVC458785 JEY458780:JEY458785 JOU458780:JOU458785 JYQ458780:JYQ458785 KIM458780:KIM458785 KSI458780:KSI458785 LCE458780:LCE458785 LMA458780:LMA458785 LVW458780:LVW458785 MFS458780:MFS458785 MPO458780:MPO458785 MZK458780:MZK458785 NJG458780:NJG458785 NTC458780:NTC458785 OCY458780:OCY458785 OMU458780:OMU458785 OWQ458780:OWQ458785 PGM458780:PGM458785 PQI458780:PQI458785 QAE458780:QAE458785 QKA458780:QKA458785 QTW458780:QTW458785 RDS458780:RDS458785 RNO458780:RNO458785 RXK458780:RXK458785 SHG458780:SHG458785 SRC458780:SRC458785 TAY458780:TAY458785 TKU458780:TKU458785 TUQ458780:TUQ458785 UEM458780:UEM458785 UOI458780:UOI458785 UYE458780:UYE458785 VIA458780:VIA458785 VRW458780:VRW458785 WBS458780:WBS458785 WLO458780:WLO458785 WVK458780:WVK458785 B524316:B524321 IY524316:IY524321 SU524316:SU524321 ACQ524316:ACQ524321 AMM524316:AMM524321 AWI524316:AWI524321 BGE524316:BGE524321 BQA524316:BQA524321 BZW524316:BZW524321 CJS524316:CJS524321 CTO524316:CTO524321 DDK524316:DDK524321 DNG524316:DNG524321 DXC524316:DXC524321 EGY524316:EGY524321 EQU524316:EQU524321 FAQ524316:FAQ524321 FKM524316:FKM524321 FUI524316:FUI524321 GEE524316:GEE524321 GOA524316:GOA524321 GXW524316:GXW524321 HHS524316:HHS524321 HRO524316:HRO524321 IBK524316:IBK524321 ILG524316:ILG524321 IVC524316:IVC524321 JEY524316:JEY524321 JOU524316:JOU524321 JYQ524316:JYQ524321 KIM524316:KIM524321 KSI524316:KSI524321 LCE524316:LCE524321 LMA524316:LMA524321 LVW524316:LVW524321 MFS524316:MFS524321 MPO524316:MPO524321 MZK524316:MZK524321 NJG524316:NJG524321 NTC524316:NTC524321 OCY524316:OCY524321 OMU524316:OMU524321 OWQ524316:OWQ524321 PGM524316:PGM524321 PQI524316:PQI524321 QAE524316:QAE524321 QKA524316:QKA524321 QTW524316:QTW524321 RDS524316:RDS524321 RNO524316:RNO524321 RXK524316:RXK524321 SHG524316:SHG524321 SRC524316:SRC524321 TAY524316:TAY524321 TKU524316:TKU524321 TUQ524316:TUQ524321 UEM524316:UEM524321 UOI524316:UOI524321 UYE524316:UYE524321 VIA524316:VIA524321 VRW524316:VRW524321 WBS524316:WBS524321 WLO524316:WLO524321 WVK524316:WVK524321 B589852:B589857 IY589852:IY589857 SU589852:SU589857 ACQ589852:ACQ589857 AMM589852:AMM589857 AWI589852:AWI589857 BGE589852:BGE589857 BQA589852:BQA589857 BZW589852:BZW589857 CJS589852:CJS589857 CTO589852:CTO589857 DDK589852:DDK589857 DNG589852:DNG589857 DXC589852:DXC589857 EGY589852:EGY589857 EQU589852:EQU589857 FAQ589852:FAQ589857 FKM589852:FKM589857 FUI589852:FUI589857 GEE589852:GEE589857 GOA589852:GOA589857 GXW589852:GXW589857 HHS589852:HHS589857 HRO589852:HRO589857 IBK589852:IBK589857 ILG589852:ILG589857 IVC589852:IVC589857 JEY589852:JEY589857 JOU589852:JOU589857 JYQ589852:JYQ589857 KIM589852:KIM589857 KSI589852:KSI589857 LCE589852:LCE589857 LMA589852:LMA589857 LVW589852:LVW589857 MFS589852:MFS589857 MPO589852:MPO589857 MZK589852:MZK589857 NJG589852:NJG589857 NTC589852:NTC589857 OCY589852:OCY589857 OMU589852:OMU589857 OWQ589852:OWQ589857 PGM589852:PGM589857 PQI589852:PQI589857 QAE589852:QAE589857 QKA589852:QKA589857 QTW589852:QTW589857 RDS589852:RDS589857 RNO589852:RNO589857 RXK589852:RXK589857 SHG589852:SHG589857 SRC589852:SRC589857 TAY589852:TAY589857 TKU589852:TKU589857 TUQ589852:TUQ589857 UEM589852:UEM589857 UOI589852:UOI589857 UYE589852:UYE589857 VIA589852:VIA589857 VRW589852:VRW589857 WBS589852:WBS589857 WLO589852:WLO589857 WVK589852:WVK589857 B655388:B655393 IY655388:IY655393 SU655388:SU655393 ACQ655388:ACQ655393 AMM655388:AMM655393 AWI655388:AWI655393 BGE655388:BGE655393 BQA655388:BQA655393 BZW655388:BZW655393 CJS655388:CJS655393 CTO655388:CTO655393 DDK655388:DDK655393 DNG655388:DNG655393 DXC655388:DXC655393 EGY655388:EGY655393 EQU655388:EQU655393 FAQ655388:FAQ655393 FKM655388:FKM655393 FUI655388:FUI655393 GEE655388:GEE655393 GOA655388:GOA655393 GXW655388:GXW655393 HHS655388:HHS655393 HRO655388:HRO655393 IBK655388:IBK655393 ILG655388:ILG655393 IVC655388:IVC655393 JEY655388:JEY655393 JOU655388:JOU655393 JYQ655388:JYQ655393 KIM655388:KIM655393 KSI655388:KSI655393 LCE655388:LCE655393 LMA655388:LMA655393 LVW655388:LVW655393 MFS655388:MFS655393 MPO655388:MPO655393 MZK655388:MZK655393 NJG655388:NJG655393 NTC655388:NTC655393 OCY655388:OCY655393 OMU655388:OMU655393 OWQ655388:OWQ655393 PGM655388:PGM655393 PQI655388:PQI655393 QAE655388:QAE655393 QKA655388:QKA655393 QTW655388:QTW655393 RDS655388:RDS655393 RNO655388:RNO655393 RXK655388:RXK655393 SHG655388:SHG655393 SRC655388:SRC655393 TAY655388:TAY655393 TKU655388:TKU655393 TUQ655388:TUQ655393 UEM655388:UEM655393 UOI655388:UOI655393 UYE655388:UYE655393 VIA655388:VIA655393 VRW655388:VRW655393 WBS655388:WBS655393 WLO655388:WLO655393 WVK655388:WVK655393 B720924:B720929 IY720924:IY720929 SU720924:SU720929 ACQ720924:ACQ720929 AMM720924:AMM720929 AWI720924:AWI720929 BGE720924:BGE720929 BQA720924:BQA720929 BZW720924:BZW720929 CJS720924:CJS720929 CTO720924:CTO720929 DDK720924:DDK720929 DNG720924:DNG720929 DXC720924:DXC720929 EGY720924:EGY720929 EQU720924:EQU720929 FAQ720924:FAQ720929 FKM720924:FKM720929 FUI720924:FUI720929 GEE720924:GEE720929 GOA720924:GOA720929 GXW720924:GXW720929 HHS720924:HHS720929 HRO720924:HRO720929 IBK720924:IBK720929 ILG720924:ILG720929 IVC720924:IVC720929 JEY720924:JEY720929 JOU720924:JOU720929 JYQ720924:JYQ720929 KIM720924:KIM720929 KSI720924:KSI720929 LCE720924:LCE720929 LMA720924:LMA720929 LVW720924:LVW720929 MFS720924:MFS720929 MPO720924:MPO720929 MZK720924:MZK720929 NJG720924:NJG720929 NTC720924:NTC720929 OCY720924:OCY720929 OMU720924:OMU720929 OWQ720924:OWQ720929 PGM720924:PGM720929 PQI720924:PQI720929 QAE720924:QAE720929 QKA720924:QKA720929 QTW720924:QTW720929 RDS720924:RDS720929 RNO720924:RNO720929 RXK720924:RXK720929 SHG720924:SHG720929 SRC720924:SRC720929 TAY720924:TAY720929 TKU720924:TKU720929 TUQ720924:TUQ720929 UEM720924:UEM720929 UOI720924:UOI720929 UYE720924:UYE720929 VIA720924:VIA720929 VRW720924:VRW720929 WBS720924:WBS720929 WLO720924:WLO720929 WVK720924:WVK720929 B786460:B786465 IY786460:IY786465 SU786460:SU786465 ACQ786460:ACQ786465 AMM786460:AMM786465 AWI786460:AWI786465 BGE786460:BGE786465 BQA786460:BQA786465 BZW786460:BZW786465 CJS786460:CJS786465 CTO786460:CTO786465 DDK786460:DDK786465 DNG786460:DNG786465 DXC786460:DXC786465 EGY786460:EGY786465 EQU786460:EQU786465 FAQ786460:FAQ786465 FKM786460:FKM786465 FUI786460:FUI786465 GEE786460:GEE786465 GOA786460:GOA786465 GXW786460:GXW786465 HHS786460:HHS786465 HRO786460:HRO786465 IBK786460:IBK786465 ILG786460:ILG786465 IVC786460:IVC786465 JEY786460:JEY786465 JOU786460:JOU786465 JYQ786460:JYQ786465 KIM786460:KIM786465 KSI786460:KSI786465 LCE786460:LCE786465 LMA786460:LMA786465 LVW786460:LVW786465 MFS786460:MFS786465 MPO786460:MPO786465 MZK786460:MZK786465 NJG786460:NJG786465 NTC786460:NTC786465 OCY786460:OCY786465 OMU786460:OMU786465 OWQ786460:OWQ786465 PGM786460:PGM786465 PQI786460:PQI786465 QAE786460:QAE786465 QKA786460:QKA786465 QTW786460:QTW786465 RDS786460:RDS786465 RNO786460:RNO786465 RXK786460:RXK786465 SHG786460:SHG786465 SRC786460:SRC786465 TAY786460:TAY786465 TKU786460:TKU786465 TUQ786460:TUQ786465 UEM786460:UEM786465 UOI786460:UOI786465 UYE786460:UYE786465 VIA786460:VIA786465 VRW786460:VRW786465 WBS786460:WBS786465 WLO786460:WLO786465 WVK786460:WVK786465 B851996:B852001 IY851996:IY852001 SU851996:SU852001 ACQ851996:ACQ852001 AMM851996:AMM852001 AWI851996:AWI852001 BGE851996:BGE852001 BQA851996:BQA852001 BZW851996:BZW852001 CJS851996:CJS852001 CTO851996:CTO852001 DDK851996:DDK852001 DNG851996:DNG852001 DXC851996:DXC852001 EGY851996:EGY852001 EQU851996:EQU852001 FAQ851996:FAQ852001 FKM851996:FKM852001 FUI851996:FUI852001 GEE851996:GEE852001 GOA851996:GOA852001 GXW851996:GXW852001 HHS851996:HHS852001 HRO851996:HRO852001 IBK851996:IBK852001 ILG851996:ILG852001 IVC851996:IVC852001 JEY851996:JEY852001 JOU851996:JOU852001 JYQ851996:JYQ852001 KIM851996:KIM852001 KSI851996:KSI852001 LCE851996:LCE852001 LMA851996:LMA852001 LVW851996:LVW852001 MFS851996:MFS852001 MPO851996:MPO852001 MZK851996:MZK852001 NJG851996:NJG852001 NTC851996:NTC852001 OCY851996:OCY852001 OMU851996:OMU852001 OWQ851996:OWQ852001 PGM851996:PGM852001 PQI851996:PQI852001 QAE851996:QAE852001 QKA851996:QKA852001 QTW851996:QTW852001 RDS851996:RDS852001 RNO851996:RNO852001 RXK851996:RXK852001 SHG851996:SHG852001 SRC851996:SRC852001 TAY851996:TAY852001 TKU851996:TKU852001 TUQ851996:TUQ852001 UEM851996:UEM852001 UOI851996:UOI852001 UYE851996:UYE852001 VIA851996:VIA852001 VRW851996:VRW852001 WBS851996:WBS852001 WLO851996:WLO852001 WVK851996:WVK852001 B917532:B917537 IY917532:IY917537 SU917532:SU917537 ACQ917532:ACQ917537 AMM917532:AMM917537 AWI917532:AWI917537 BGE917532:BGE917537 BQA917532:BQA917537 BZW917532:BZW917537 CJS917532:CJS917537 CTO917532:CTO917537 DDK917532:DDK917537 DNG917532:DNG917537 DXC917532:DXC917537 EGY917532:EGY917537 EQU917532:EQU917537 FAQ917532:FAQ917537 FKM917532:FKM917537 FUI917532:FUI917537 GEE917532:GEE917537 GOA917532:GOA917537 GXW917532:GXW917537 HHS917532:HHS917537 HRO917532:HRO917537 IBK917532:IBK917537 ILG917532:ILG917537 IVC917532:IVC917537 JEY917532:JEY917537 JOU917532:JOU917537 JYQ917532:JYQ917537 KIM917532:KIM917537 KSI917532:KSI917537 LCE917532:LCE917537 LMA917532:LMA917537 LVW917532:LVW917537 MFS917532:MFS917537 MPO917532:MPO917537 MZK917532:MZK917537 NJG917532:NJG917537 NTC917532:NTC917537 OCY917532:OCY917537 OMU917532:OMU917537 OWQ917532:OWQ917537 PGM917532:PGM917537 PQI917532:PQI917537 QAE917532:QAE917537 QKA917532:QKA917537 QTW917532:QTW917537 RDS917532:RDS917537 RNO917532:RNO917537 RXK917532:RXK917537 SHG917532:SHG917537 SRC917532:SRC917537 TAY917532:TAY917537 TKU917532:TKU917537 TUQ917532:TUQ917537 UEM917532:UEM917537 UOI917532:UOI917537 UYE917532:UYE917537 VIA917532:VIA917537 VRW917532:VRW917537 WBS917532:WBS917537 WLO917532:WLO917537 WVK917532:WVK917537 B983068:B983073 IY983068:IY983073 SU983068:SU983073 ACQ983068:ACQ983073 AMM983068:AMM983073 AWI983068:AWI983073 BGE983068:BGE983073 BQA983068:BQA983073 BZW983068:BZW983073 CJS983068:CJS983073 CTO983068:CTO983073 DDK983068:DDK983073 DNG983068:DNG983073 DXC983068:DXC983073 EGY983068:EGY983073 EQU983068:EQU983073 FAQ983068:FAQ983073 FKM983068:FKM983073 FUI983068:FUI983073 GEE983068:GEE983073 GOA983068:GOA983073 GXW983068:GXW983073 HHS983068:HHS983073 HRO983068:HRO983073 IBK983068:IBK983073 ILG983068:ILG983073 IVC983068:IVC983073 JEY983068:JEY983073 JOU983068:JOU983073 JYQ983068:JYQ983073 KIM983068:KIM983073 KSI983068:KSI983073 LCE983068:LCE983073 LMA983068:LMA983073 LVW983068:LVW983073 MFS983068:MFS983073 MPO983068:MPO983073 MZK983068:MZK983073 NJG983068:NJG983073 NTC983068:NTC983073 OCY983068:OCY983073 OMU983068:OMU983073 OWQ983068:OWQ983073 PGM983068:PGM983073 PQI983068:PQI983073 QAE983068:QAE983073 QKA983068:QKA983073 QTW983068:QTW983073 RDS983068:RDS983073 RNO983068:RNO983073 RXK983068:RXK983073 SHG983068:SHG983073 SRC983068:SRC983073 TAY983068:TAY983073 TKU983068:TKU983073 TUQ983068:TUQ983073 UEM983068:UEM983073 UOI983068:UOI983073 UYE983068:UYE983073 VIA983068:VIA983073 VRW983068:VRW983073 WBS983068:WBS983073 WLO983068:WLO983073 WVK983068:WVK983073" xr:uid="{6A273B90-3A01-4F98-826D-F54CC9F1C03F}">
      <formula1>"共用設備,個別設備"</formula1>
    </dataValidation>
    <dataValidation type="list" allowBlank="1" showInputMessage="1" showErrorMessage="1" sqref="E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E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E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E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E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E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E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E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E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E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E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E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E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E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E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E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xr:uid="{A62A325E-32E5-4344-970E-96AD666A2341}">
      <formula1>"事務所等,ホテル等,病院等,物販等,学校等,飲食店等,図書館等,体育館等,映画館等"</formula1>
    </dataValidation>
    <dataValidation type="list" allowBlank="1" showInputMessage="1" showErrorMessage="1" sqref="C13 IZ13 SV13 ACR13 AMN13 AWJ13 BGF13 BQB13 BZX13 CJT13 CTP13 DDL13 DNH13 DXD13 EGZ13 EQV13 FAR13 FKN13 FUJ13 GEF13 GOB13 GXX13 HHT13 HRP13 IBL13 ILH13 IVD13 JEZ13 JOV13 JYR13 KIN13 KSJ13 LCF13 LMB13 LVX13 MFT13 MPP13 MZL13 NJH13 NTD13 OCZ13 OMV13 OWR13 PGN13 PQJ13 QAF13 QKB13 QTX13 RDT13 RNP13 RXL13 SHH13 SRD13 TAZ13 TKV13 TUR13 UEN13 UOJ13 UYF13 VIB13 VRX13 WBT13 WLP13 WVL13 C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C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C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C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C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C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C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C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C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C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C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C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C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C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C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BB08FA54-A079-4559-8E4A-6E8EBC46E5D0}">
      <formula1>"1.運用改善のグリーンリース,2.改修を伴うグリーンリース,3.両方(運用改善・改修)"</formula1>
    </dataValidation>
  </dataValidations>
  <pageMargins left="0.70866141732283472" right="0.70866141732283472" top="0.74803149606299213" bottom="0.74803149606299213" header="0.31496062992125984" footer="0.31496062992125984"/>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8B52E-DDAC-453A-A693-011DD0D3DE05}">
  <sheetPr codeName="Sheet4"/>
  <dimension ref="A1:AK37"/>
  <sheetViews>
    <sheetView workbookViewId="0">
      <selection activeCell="A3" sqref="A3"/>
    </sheetView>
  </sheetViews>
  <sheetFormatPr defaultColWidth="8.75" defaultRowHeight="18.75"/>
  <cols>
    <col min="1" max="1" width="43.75" style="77" customWidth="1"/>
    <col min="2" max="2" width="12.625" style="77" customWidth="1"/>
    <col min="3" max="3" width="22.125" style="77" customWidth="1"/>
    <col min="4" max="37" width="9" style="84" customWidth="1"/>
    <col min="38" max="16384" width="8.75" style="77"/>
  </cols>
  <sheetData>
    <row r="1" spans="1:3" ht="13.15" customHeight="1"/>
    <row r="2" spans="1:3">
      <c r="A2" s="157" t="s">
        <v>402</v>
      </c>
    </row>
    <row r="3" spans="1:3">
      <c r="A3" s="157" t="s">
        <v>250</v>
      </c>
    </row>
    <row r="4" spans="1:3" ht="13.15" customHeight="1" thickBot="1"/>
    <row r="5" spans="1:3" ht="22.15" customHeight="1">
      <c r="A5" s="156"/>
      <c r="B5" s="155"/>
      <c r="C5" s="154"/>
    </row>
    <row r="6" spans="1:3">
      <c r="A6" s="568" t="s">
        <v>249</v>
      </c>
      <c r="B6" s="569"/>
      <c r="C6" s="570"/>
    </row>
    <row r="7" spans="1:3">
      <c r="A7" s="149"/>
      <c r="B7" s="148"/>
      <c r="C7" s="147"/>
    </row>
    <row r="8" spans="1:3">
      <c r="A8" s="149"/>
      <c r="B8" s="148"/>
      <c r="C8" s="147"/>
    </row>
    <row r="9" spans="1:3">
      <c r="A9" s="153"/>
      <c r="B9" s="148"/>
      <c r="C9" s="147"/>
    </row>
    <row r="10" spans="1:3">
      <c r="A10" s="149"/>
      <c r="B10" s="148"/>
      <c r="C10" s="147"/>
    </row>
    <row r="11" spans="1:3" ht="22.15" customHeight="1">
      <c r="A11" s="568"/>
      <c r="B11" s="569"/>
      <c r="C11" s="570"/>
    </row>
    <row r="12" spans="1:3">
      <c r="A12" s="150"/>
      <c r="B12" s="152"/>
      <c r="C12" s="151"/>
    </row>
    <row r="13" spans="1:3">
      <c r="A13" s="150"/>
      <c r="B13" s="152"/>
      <c r="C13" s="151"/>
    </row>
    <row r="14" spans="1:3" ht="22.15" customHeight="1">
      <c r="A14" s="568"/>
      <c r="B14" s="569"/>
      <c r="C14" s="570"/>
    </row>
    <row r="15" spans="1:3">
      <c r="A15" s="150"/>
      <c r="B15" s="152"/>
      <c r="C15" s="151"/>
    </row>
    <row r="16" spans="1:3">
      <c r="A16" s="150"/>
      <c r="B16" s="152"/>
      <c r="C16" s="151"/>
    </row>
    <row r="17" spans="1:3" ht="22.15" customHeight="1">
      <c r="A17" s="568"/>
      <c r="B17" s="569"/>
      <c r="C17" s="570"/>
    </row>
    <row r="18" spans="1:3">
      <c r="A18" s="149"/>
      <c r="B18" s="148"/>
      <c r="C18" s="147"/>
    </row>
    <row r="19" spans="1:3">
      <c r="A19" s="149"/>
      <c r="B19" s="148"/>
      <c r="C19" s="147"/>
    </row>
    <row r="20" spans="1:3">
      <c r="A20" s="149"/>
      <c r="B20" s="148"/>
      <c r="C20" s="147"/>
    </row>
    <row r="21" spans="1:3">
      <c r="A21" s="149"/>
      <c r="B21" s="148"/>
      <c r="C21" s="147"/>
    </row>
    <row r="22" spans="1:3">
      <c r="A22" s="149"/>
      <c r="B22" s="148"/>
      <c r="C22" s="147"/>
    </row>
    <row r="23" spans="1:3">
      <c r="A23" s="149"/>
      <c r="B23" s="148"/>
      <c r="C23" s="147"/>
    </row>
    <row r="24" spans="1:3">
      <c r="A24" s="149"/>
      <c r="B24" s="148"/>
      <c r="C24" s="147"/>
    </row>
    <row r="25" spans="1:3">
      <c r="A25" s="149"/>
      <c r="B25" s="148"/>
      <c r="C25" s="147"/>
    </row>
    <row r="26" spans="1:3">
      <c r="A26" s="149"/>
      <c r="B26" s="148"/>
      <c r="C26" s="147"/>
    </row>
    <row r="27" spans="1:3">
      <c r="A27" s="149"/>
      <c r="B27" s="148"/>
      <c r="C27" s="147"/>
    </row>
    <row r="28" spans="1:3">
      <c r="A28" s="149"/>
      <c r="B28" s="148"/>
      <c r="C28" s="147"/>
    </row>
    <row r="29" spans="1:3">
      <c r="A29" s="149"/>
      <c r="B29" s="148"/>
      <c r="C29" s="147"/>
    </row>
    <row r="30" spans="1:3">
      <c r="A30" s="149"/>
      <c r="B30" s="148"/>
      <c r="C30" s="147"/>
    </row>
    <row r="31" spans="1:3">
      <c r="A31" s="149"/>
      <c r="B31" s="148"/>
      <c r="C31" s="147"/>
    </row>
    <row r="32" spans="1:3">
      <c r="A32" s="149"/>
      <c r="B32" s="148"/>
      <c r="C32" s="147"/>
    </row>
    <row r="33" spans="1:3">
      <c r="A33" s="149"/>
      <c r="B33" s="148"/>
      <c r="C33" s="147"/>
    </row>
    <row r="34" spans="1:3">
      <c r="A34" s="149"/>
      <c r="B34" s="148"/>
      <c r="C34" s="147"/>
    </row>
    <row r="35" spans="1:3" ht="19.5" thickBot="1">
      <c r="A35" s="146"/>
      <c r="B35" s="145"/>
      <c r="C35" s="144"/>
    </row>
    <row r="36" spans="1:3" ht="36.6" customHeight="1">
      <c r="A36" s="571" t="s">
        <v>248</v>
      </c>
      <c r="B36" s="571"/>
      <c r="C36" s="571"/>
    </row>
    <row r="37" spans="1:3">
      <c r="A37" s="79"/>
    </row>
  </sheetData>
  <mergeCells count="5">
    <mergeCell ref="A11:C11"/>
    <mergeCell ref="A14:C14"/>
    <mergeCell ref="A17:C17"/>
    <mergeCell ref="A36:C36"/>
    <mergeCell ref="A6:C6"/>
  </mergeCells>
  <phoneticPr fontId="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F8D73-039B-4D91-A46D-68EAE38576DF}">
  <sheetPr codeName="Sheet5"/>
  <dimension ref="A2:BB31"/>
  <sheetViews>
    <sheetView zoomScale="112" zoomScaleNormal="112" workbookViewId="0">
      <selection activeCell="A3" sqref="A3"/>
    </sheetView>
  </sheetViews>
  <sheetFormatPr defaultColWidth="8.75" defaultRowHeight="18.75"/>
  <cols>
    <col min="1" max="1" width="15" style="77" customWidth="1"/>
    <col min="2" max="2" width="11.375" style="77" customWidth="1"/>
    <col min="3" max="3" width="12.375" style="77" customWidth="1"/>
    <col min="4" max="4" width="11.625" style="77" customWidth="1"/>
    <col min="5" max="5" width="12.125" style="77" customWidth="1"/>
    <col min="6" max="6" width="10.75" style="77" customWidth="1"/>
    <col min="7" max="7" width="7.125" style="77" customWidth="1"/>
    <col min="8" max="8" width="4.625" style="84" customWidth="1"/>
    <col min="9" max="54" width="9" style="84" customWidth="1"/>
    <col min="55" max="16384" width="8.75" style="77"/>
  </cols>
  <sheetData>
    <row r="2" spans="1:54" ht="27.4" customHeight="1">
      <c r="A2" s="174" t="s">
        <v>403</v>
      </c>
      <c r="B2" s="174"/>
    </row>
    <row r="3" spans="1:54" ht="18" customHeight="1">
      <c r="A3" s="175"/>
      <c r="B3" s="175"/>
      <c r="C3" s="17"/>
      <c r="D3" s="17"/>
      <c r="E3" s="17"/>
      <c r="G3" s="17"/>
      <c r="H3" s="158"/>
    </row>
    <row r="4" spans="1:54" ht="19.5" thickBot="1">
      <c r="A4" s="174" t="s">
        <v>269</v>
      </c>
      <c r="B4" s="174"/>
    </row>
    <row r="5" spans="1:54" s="131" customFormat="1" ht="26.65" customHeight="1">
      <c r="A5" s="591" t="s">
        <v>268</v>
      </c>
      <c r="B5" s="593" t="s">
        <v>267</v>
      </c>
      <c r="C5" s="595" t="s">
        <v>266</v>
      </c>
      <c r="D5" s="597" t="s">
        <v>265</v>
      </c>
      <c r="E5" s="588" t="s">
        <v>264</v>
      </c>
      <c r="F5" s="588" t="s">
        <v>263</v>
      </c>
      <c r="G5" s="575" t="s">
        <v>252</v>
      </c>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row>
    <row r="6" spans="1:54" s="131" customFormat="1" ht="29.25" customHeight="1" thickBot="1">
      <c r="A6" s="592"/>
      <c r="B6" s="594"/>
      <c r="C6" s="596"/>
      <c r="D6" s="598"/>
      <c r="E6" s="589"/>
      <c r="F6" s="589"/>
      <c r="G6" s="576"/>
      <c r="H6" s="158"/>
      <c r="I6" s="158"/>
      <c r="J6" s="158"/>
      <c r="K6" s="158"/>
      <c r="L6" s="158"/>
      <c r="M6" s="158"/>
      <c r="N6" s="158"/>
      <c r="O6" s="158"/>
      <c r="P6" s="158"/>
      <c r="Q6" s="158"/>
      <c r="R6" s="158"/>
      <c r="S6" s="158"/>
      <c r="T6" s="158"/>
      <c r="U6" s="158"/>
      <c r="V6" s="158"/>
      <c r="W6" s="158"/>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row>
    <row r="7" spans="1:54" s="131" customFormat="1" ht="18" customHeight="1">
      <c r="B7" s="120" t="s">
        <v>262</v>
      </c>
      <c r="C7" s="120" t="s">
        <v>261</v>
      </c>
      <c r="D7" s="97"/>
      <c r="E7" s="183"/>
      <c r="F7" s="97"/>
      <c r="G7" s="135"/>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row>
    <row r="8" spans="1:54" s="131" customFormat="1" ht="18" customHeight="1">
      <c r="A8" s="184"/>
      <c r="B8" s="120"/>
      <c r="C8" s="120"/>
      <c r="D8" s="97"/>
      <c r="E8" s="183"/>
      <c r="F8" s="97"/>
      <c r="G8" s="135"/>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row>
    <row r="9" spans="1:54" s="131" customFormat="1" ht="18" customHeight="1">
      <c r="A9" s="184"/>
      <c r="B9" s="120"/>
      <c r="C9" s="120"/>
      <c r="D9" s="97"/>
      <c r="E9" s="183"/>
      <c r="F9" s="97"/>
      <c r="G9" s="135"/>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row>
    <row r="10" spans="1:54" s="131" customFormat="1" ht="18" customHeight="1">
      <c r="A10" s="184"/>
      <c r="B10" s="120"/>
      <c r="C10" s="120"/>
      <c r="D10" s="97"/>
      <c r="E10" s="183"/>
      <c r="F10" s="97"/>
      <c r="G10" s="135"/>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row>
    <row r="11" spans="1:54" s="131" customFormat="1" ht="18" customHeight="1">
      <c r="A11" s="184"/>
      <c r="B11" s="120"/>
      <c r="C11" s="120"/>
      <c r="D11" s="97"/>
      <c r="E11" s="183"/>
      <c r="F11" s="97"/>
      <c r="G11" s="135"/>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row>
    <row r="12" spans="1:54" s="131" customFormat="1" ht="18" customHeight="1">
      <c r="A12" s="184"/>
      <c r="B12" s="120"/>
      <c r="C12" s="120"/>
      <c r="D12" s="97"/>
      <c r="E12" s="183"/>
      <c r="F12" s="97"/>
      <c r="G12" s="135"/>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row>
    <row r="13" spans="1:54" s="131" customFormat="1" ht="18" customHeight="1">
      <c r="A13" s="184"/>
      <c r="B13" s="120"/>
      <c r="C13" s="120"/>
      <c r="D13" s="97"/>
      <c r="E13" s="183"/>
      <c r="F13" s="97"/>
      <c r="G13" s="135"/>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row>
    <row r="14" spans="1:54" s="131" customFormat="1" ht="18" customHeight="1">
      <c r="A14" s="184"/>
      <c r="B14" s="120"/>
      <c r="C14" s="120"/>
      <c r="D14" s="97"/>
      <c r="E14" s="183"/>
      <c r="F14" s="97"/>
      <c r="G14" s="135"/>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row>
    <row r="15" spans="1:54" s="131" customFormat="1" ht="18" customHeight="1">
      <c r="A15" s="182"/>
      <c r="B15" s="181"/>
      <c r="C15" s="181"/>
      <c r="D15" s="179"/>
      <c r="E15" s="180"/>
      <c r="F15" s="179"/>
      <c r="G15" s="17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row>
    <row r="16" spans="1:54" s="131" customFormat="1" ht="18" customHeight="1">
      <c r="A16" s="182"/>
      <c r="B16" s="181"/>
      <c r="C16" s="181"/>
      <c r="D16" s="179"/>
      <c r="E16" s="180"/>
      <c r="F16" s="179"/>
      <c r="G16" s="17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row>
    <row r="17" spans="1:54" s="131" customFormat="1" ht="18" customHeight="1">
      <c r="A17" s="577" t="s">
        <v>232</v>
      </c>
      <c r="B17" s="578"/>
      <c r="C17" s="579"/>
      <c r="D17" s="579"/>
      <c r="E17" s="177">
        <f>SUM(E7:E16)</f>
        <v>0</v>
      </c>
      <c r="F17" s="125" t="s">
        <v>260</v>
      </c>
      <c r="G17" s="138" t="s">
        <v>260</v>
      </c>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row>
    <row r="18" spans="1:54" s="131" customFormat="1" ht="18" customHeight="1">
      <c r="A18" s="580" t="s">
        <v>259</v>
      </c>
      <c r="B18" s="581"/>
      <c r="C18" s="582"/>
      <c r="D18" s="582"/>
      <c r="E18" s="582"/>
      <c r="F18" s="582"/>
      <c r="G18" s="583" t="s">
        <v>258</v>
      </c>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row>
    <row r="19" spans="1:54" s="131" customFormat="1" ht="18" customHeight="1" thickBot="1">
      <c r="A19" s="585" t="s">
        <v>257</v>
      </c>
      <c r="B19" s="586"/>
      <c r="C19" s="587"/>
      <c r="D19" s="587"/>
      <c r="E19" s="587"/>
      <c r="F19" s="587"/>
      <c r="G19" s="584"/>
      <c r="H19" s="158"/>
      <c r="I19" s="176" t="s">
        <v>256</v>
      </c>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row>
    <row r="20" spans="1:54" ht="18" customHeight="1">
      <c r="A20" s="175"/>
      <c r="B20" s="175"/>
      <c r="C20" s="17"/>
      <c r="D20" s="17"/>
      <c r="E20" s="17"/>
      <c r="F20" s="17"/>
      <c r="G20" s="17"/>
    </row>
    <row r="21" spans="1:54" ht="18" customHeight="1">
      <c r="A21" s="175"/>
      <c r="B21" s="175"/>
    </row>
    <row r="22" spans="1:54" ht="19.5" thickBot="1">
      <c r="A22" s="174" t="s">
        <v>255</v>
      </c>
      <c r="B22" s="174"/>
    </row>
    <row r="23" spans="1:54" s="131" customFormat="1" ht="31.5" customHeight="1" thickBot="1">
      <c r="A23" s="173" t="s">
        <v>254</v>
      </c>
      <c r="B23" s="172"/>
      <c r="C23" s="590" t="s">
        <v>253</v>
      </c>
      <c r="D23" s="590"/>
      <c r="E23" s="590"/>
      <c r="F23" s="171" t="s">
        <v>252</v>
      </c>
      <c r="G23" s="106"/>
      <c r="H23" s="159"/>
      <c r="I23" s="170"/>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row>
    <row r="24" spans="1:54" s="131" customFormat="1" ht="18" customHeight="1">
      <c r="A24" s="169"/>
      <c r="B24" s="168"/>
      <c r="C24" s="572"/>
      <c r="D24" s="572"/>
      <c r="E24" s="572"/>
      <c r="F24" s="167"/>
      <c r="G24" s="106"/>
      <c r="H24" s="159"/>
      <c r="I24" s="159"/>
      <c r="J24" s="158"/>
      <c r="K24" s="158"/>
      <c r="L24" s="158"/>
      <c r="M24" s="158"/>
      <c r="N24" s="158"/>
      <c r="O24" s="158"/>
      <c r="P24" s="158"/>
      <c r="Q24" s="158"/>
      <c r="R24" s="158"/>
      <c r="S24" s="158"/>
      <c r="T24" s="158"/>
      <c r="U24" s="158"/>
      <c r="V24" s="158"/>
      <c r="W24" s="158"/>
      <c r="X24" s="158"/>
      <c r="Y24" s="158"/>
      <c r="Z24" s="158"/>
      <c r="AA24" s="158"/>
      <c r="AB24" s="158"/>
      <c r="AC24" s="158"/>
      <c r="AD24" s="158"/>
      <c r="AE24" s="158"/>
      <c r="AF24" s="158"/>
      <c r="AG24" s="158"/>
      <c r="AH24" s="158"/>
      <c r="AI24" s="158"/>
      <c r="AJ24" s="158"/>
      <c r="AK24" s="158"/>
      <c r="AL24" s="158"/>
      <c r="AM24" s="158"/>
      <c r="AN24" s="158"/>
      <c r="AO24" s="158"/>
      <c r="AP24" s="158"/>
      <c r="AQ24" s="158"/>
      <c r="AR24" s="158"/>
      <c r="AS24" s="158"/>
      <c r="AT24" s="158"/>
      <c r="AU24" s="158"/>
      <c r="AV24" s="158"/>
      <c r="AW24" s="158"/>
      <c r="AX24" s="158"/>
      <c r="AY24" s="158"/>
      <c r="AZ24" s="158"/>
      <c r="BA24" s="158"/>
      <c r="BB24" s="158"/>
    </row>
    <row r="25" spans="1:54" s="131" customFormat="1" ht="18" customHeight="1">
      <c r="A25" s="166"/>
      <c r="B25" s="165"/>
      <c r="C25" s="573"/>
      <c r="D25" s="573"/>
      <c r="E25" s="573"/>
      <c r="F25" s="164"/>
      <c r="G25" s="106"/>
      <c r="H25" s="159"/>
      <c r="I25" s="159"/>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8"/>
      <c r="AH25" s="158"/>
      <c r="AI25" s="158"/>
      <c r="AJ25" s="158"/>
      <c r="AK25" s="158"/>
      <c r="AL25" s="158"/>
      <c r="AM25" s="158"/>
      <c r="AN25" s="158"/>
      <c r="AO25" s="158"/>
      <c r="AP25" s="158"/>
      <c r="AQ25" s="158"/>
      <c r="AR25" s="158"/>
      <c r="AS25" s="158"/>
      <c r="AT25" s="158"/>
      <c r="AU25" s="158"/>
      <c r="AV25" s="158"/>
      <c r="AW25" s="158"/>
      <c r="AX25" s="158"/>
      <c r="AY25" s="158"/>
      <c r="AZ25" s="158"/>
      <c r="BA25" s="158"/>
      <c r="BB25" s="158"/>
    </row>
    <row r="26" spans="1:54" s="131" customFormat="1" ht="18" customHeight="1" thickBot="1">
      <c r="A26" s="163"/>
      <c r="B26" s="162"/>
      <c r="C26" s="574"/>
      <c r="D26" s="574"/>
      <c r="E26" s="574"/>
      <c r="F26" s="161"/>
      <c r="G26" s="106"/>
      <c r="H26" s="159"/>
      <c r="I26" s="159"/>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row>
    <row r="27" spans="1:54" s="131" customFormat="1" ht="18" customHeight="1">
      <c r="A27" s="160" t="s">
        <v>251</v>
      </c>
      <c r="B27" s="160"/>
      <c r="C27" s="106"/>
      <c r="D27" s="106"/>
      <c r="E27" s="106"/>
      <c r="F27" s="106"/>
      <c r="G27" s="106"/>
      <c r="H27" s="159"/>
      <c r="I27" s="159"/>
      <c r="J27" s="158"/>
      <c r="K27" s="158"/>
      <c r="L27" s="158"/>
      <c r="M27" s="158"/>
      <c r="N27" s="158"/>
      <c r="O27" s="158"/>
      <c r="P27" s="158"/>
      <c r="Q27" s="158"/>
      <c r="R27" s="158"/>
      <c r="S27" s="158"/>
      <c r="T27" s="158"/>
      <c r="U27" s="158"/>
      <c r="V27" s="158"/>
      <c r="W27" s="158"/>
      <c r="X27" s="158"/>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row>
    <row r="28" spans="1:54" s="131" customFormat="1" ht="18" customHeight="1">
      <c r="A28" s="160"/>
      <c r="B28" s="160"/>
      <c r="C28" s="106"/>
      <c r="D28" s="106"/>
      <c r="E28" s="106"/>
      <c r="F28" s="106"/>
      <c r="G28" s="106"/>
      <c r="H28" s="159"/>
      <c r="I28" s="159"/>
      <c r="J28" s="158"/>
      <c r="K28" s="158"/>
      <c r="L28" s="158"/>
      <c r="M28" s="158"/>
      <c r="N28" s="158"/>
      <c r="O28" s="158"/>
      <c r="P28" s="158"/>
      <c r="Q28" s="158"/>
      <c r="R28" s="158"/>
      <c r="S28" s="158"/>
      <c r="T28" s="158"/>
      <c r="U28" s="158"/>
      <c r="V28" s="158"/>
      <c r="W28" s="158"/>
      <c r="X28" s="158"/>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row>
    <row r="31" spans="1:54" ht="33.75" customHeight="1"/>
  </sheetData>
  <mergeCells count="15">
    <mergeCell ref="C24:E24"/>
    <mergeCell ref="C25:E25"/>
    <mergeCell ref="C26:E26"/>
    <mergeCell ref="G5:G6"/>
    <mergeCell ref="A17:D17"/>
    <mergeCell ref="A18:F18"/>
    <mergeCell ref="G18:G19"/>
    <mergeCell ref="A19:F19"/>
    <mergeCell ref="F5:F6"/>
    <mergeCell ref="C23:E23"/>
    <mergeCell ref="A5:A6"/>
    <mergeCell ref="B5:B6"/>
    <mergeCell ref="C5:C6"/>
    <mergeCell ref="D5:D6"/>
    <mergeCell ref="E5:E6"/>
  </mergeCells>
  <phoneticPr fontId="1"/>
  <conditionalFormatting sqref="B7:G7 A8:G16">
    <cfRule type="containsBlanks" dxfId="1" priority="1">
      <formula>LEN(TRIM(A7))=0</formula>
    </cfRule>
  </conditionalFormatting>
  <dataValidations count="2">
    <dataValidation type="list" allowBlank="1" showInputMessage="1" showErrorMessage="1" sqref="B7:B16 IX7:IX16 ST7:ST16 ACP7:ACP16 AML7:AML16 AWH7:AWH16 BGD7:BGD16 BPZ7:BPZ16 BZV7:BZV16 CJR7:CJR16 CTN7:CTN16 DDJ7:DDJ16 DNF7:DNF16 DXB7:DXB16 EGX7:EGX16 EQT7:EQT16 FAP7:FAP16 FKL7:FKL16 FUH7:FUH16 GED7:GED16 GNZ7:GNZ16 GXV7:GXV16 HHR7:HHR16 HRN7:HRN16 IBJ7:IBJ16 ILF7:ILF16 IVB7:IVB16 JEX7:JEX16 JOT7:JOT16 JYP7:JYP16 KIL7:KIL16 KSH7:KSH16 LCD7:LCD16 LLZ7:LLZ16 LVV7:LVV16 MFR7:MFR16 MPN7:MPN16 MZJ7:MZJ16 NJF7:NJF16 NTB7:NTB16 OCX7:OCX16 OMT7:OMT16 OWP7:OWP16 PGL7:PGL16 PQH7:PQH16 QAD7:QAD16 QJZ7:QJZ16 QTV7:QTV16 RDR7:RDR16 RNN7:RNN16 RXJ7:RXJ16 SHF7:SHF16 SRB7:SRB16 TAX7:TAX16 TKT7:TKT16 TUP7:TUP16 UEL7:UEL16 UOH7:UOH16 UYD7:UYD16 VHZ7:VHZ16 VRV7:VRV16 WBR7:WBR16 WLN7:WLN16 WVJ7:WVJ16 B65540:B65549 IX65543:IX65552 ST65543:ST65552 ACP65543:ACP65552 AML65543:AML65552 AWH65543:AWH65552 BGD65543:BGD65552 BPZ65543:BPZ65552 BZV65543:BZV65552 CJR65543:CJR65552 CTN65543:CTN65552 DDJ65543:DDJ65552 DNF65543:DNF65552 DXB65543:DXB65552 EGX65543:EGX65552 EQT65543:EQT65552 FAP65543:FAP65552 FKL65543:FKL65552 FUH65543:FUH65552 GED65543:GED65552 GNZ65543:GNZ65552 GXV65543:GXV65552 HHR65543:HHR65552 HRN65543:HRN65552 IBJ65543:IBJ65552 ILF65543:ILF65552 IVB65543:IVB65552 JEX65543:JEX65552 JOT65543:JOT65552 JYP65543:JYP65552 KIL65543:KIL65552 KSH65543:KSH65552 LCD65543:LCD65552 LLZ65543:LLZ65552 LVV65543:LVV65552 MFR65543:MFR65552 MPN65543:MPN65552 MZJ65543:MZJ65552 NJF65543:NJF65552 NTB65543:NTB65552 OCX65543:OCX65552 OMT65543:OMT65552 OWP65543:OWP65552 PGL65543:PGL65552 PQH65543:PQH65552 QAD65543:QAD65552 QJZ65543:QJZ65552 QTV65543:QTV65552 RDR65543:RDR65552 RNN65543:RNN65552 RXJ65543:RXJ65552 SHF65543:SHF65552 SRB65543:SRB65552 TAX65543:TAX65552 TKT65543:TKT65552 TUP65543:TUP65552 UEL65543:UEL65552 UOH65543:UOH65552 UYD65543:UYD65552 VHZ65543:VHZ65552 VRV65543:VRV65552 WBR65543:WBR65552 WLN65543:WLN65552 WVJ65543:WVJ65552 B131076:B131085 IX131079:IX131088 ST131079:ST131088 ACP131079:ACP131088 AML131079:AML131088 AWH131079:AWH131088 BGD131079:BGD131088 BPZ131079:BPZ131088 BZV131079:BZV131088 CJR131079:CJR131088 CTN131079:CTN131088 DDJ131079:DDJ131088 DNF131079:DNF131088 DXB131079:DXB131088 EGX131079:EGX131088 EQT131079:EQT131088 FAP131079:FAP131088 FKL131079:FKL131088 FUH131079:FUH131088 GED131079:GED131088 GNZ131079:GNZ131088 GXV131079:GXV131088 HHR131079:HHR131088 HRN131079:HRN131088 IBJ131079:IBJ131088 ILF131079:ILF131088 IVB131079:IVB131088 JEX131079:JEX131088 JOT131079:JOT131088 JYP131079:JYP131088 KIL131079:KIL131088 KSH131079:KSH131088 LCD131079:LCD131088 LLZ131079:LLZ131088 LVV131079:LVV131088 MFR131079:MFR131088 MPN131079:MPN131088 MZJ131079:MZJ131088 NJF131079:NJF131088 NTB131079:NTB131088 OCX131079:OCX131088 OMT131079:OMT131088 OWP131079:OWP131088 PGL131079:PGL131088 PQH131079:PQH131088 QAD131079:QAD131088 QJZ131079:QJZ131088 QTV131079:QTV131088 RDR131079:RDR131088 RNN131079:RNN131088 RXJ131079:RXJ131088 SHF131079:SHF131088 SRB131079:SRB131088 TAX131079:TAX131088 TKT131079:TKT131088 TUP131079:TUP131088 UEL131079:UEL131088 UOH131079:UOH131088 UYD131079:UYD131088 VHZ131079:VHZ131088 VRV131079:VRV131088 WBR131079:WBR131088 WLN131079:WLN131088 WVJ131079:WVJ131088 B196612:B196621 IX196615:IX196624 ST196615:ST196624 ACP196615:ACP196624 AML196615:AML196624 AWH196615:AWH196624 BGD196615:BGD196624 BPZ196615:BPZ196624 BZV196615:BZV196624 CJR196615:CJR196624 CTN196615:CTN196624 DDJ196615:DDJ196624 DNF196615:DNF196624 DXB196615:DXB196624 EGX196615:EGX196624 EQT196615:EQT196624 FAP196615:FAP196624 FKL196615:FKL196624 FUH196615:FUH196624 GED196615:GED196624 GNZ196615:GNZ196624 GXV196615:GXV196624 HHR196615:HHR196624 HRN196615:HRN196624 IBJ196615:IBJ196624 ILF196615:ILF196624 IVB196615:IVB196624 JEX196615:JEX196624 JOT196615:JOT196624 JYP196615:JYP196624 KIL196615:KIL196624 KSH196615:KSH196624 LCD196615:LCD196624 LLZ196615:LLZ196624 LVV196615:LVV196624 MFR196615:MFR196624 MPN196615:MPN196624 MZJ196615:MZJ196624 NJF196615:NJF196624 NTB196615:NTB196624 OCX196615:OCX196624 OMT196615:OMT196624 OWP196615:OWP196624 PGL196615:PGL196624 PQH196615:PQH196624 QAD196615:QAD196624 QJZ196615:QJZ196624 QTV196615:QTV196624 RDR196615:RDR196624 RNN196615:RNN196624 RXJ196615:RXJ196624 SHF196615:SHF196624 SRB196615:SRB196624 TAX196615:TAX196624 TKT196615:TKT196624 TUP196615:TUP196624 UEL196615:UEL196624 UOH196615:UOH196624 UYD196615:UYD196624 VHZ196615:VHZ196624 VRV196615:VRV196624 WBR196615:WBR196624 WLN196615:WLN196624 WVJ196615:WVJ196624 B262148:B262157 IX262151:IX262160 ST262151:ST262160 ACP262151:ACP262160 AML262151:AML262160 AWH262151:AWH262160 BGD262151:BGD262160 BPZ262151:BPZ262160 BZV262151:BZV262160 CJR262151:CJR262160 CTN262151:CTN262160 DDJ262151:DDJ262160 DNF262151:DNF262160 DXB262151:DXB262160 EGX262151:EGX262160 EQT262151:EQT262160 FAP262151:FAP262160 FKL262151:FKL262160 FUH262151:FUH262160 GED262151:GED262160 GNZ262151:GNZ262160 GXV262151:GXV262160 HHR262151:HHR262160 HRN262151:HRN262160 IBJ262151:IBJ262160 ILF262151:ILF262160 IVB262151:IVB262160 JEX262151:JEX262160 JOT262151:JOT262160 JYP262151:JYP262160 KIL262151:KIL262160 KSH262151:KSH262160 LCD262151:LCD262160 LLZ262151:LLZ262160 LVV262151:LVV262160 MFR262151:MFR262160 MPN262151:MPN262160 MZJ262151:MZJ262160 NJF262151:NJF262160 NTB262151:NTB262160 OCX262151:OCX262160 OMT262151:OMT262160 OWP262151:OWP262160 PGL262151:PGL262160 PQH262151:PQH262160 QAD262151:QAD262160 QJZ262151:QJZ262160 QTV262151:QTV262160 RDR262151:RDR262160 RNN262151:RNN262160 RXJ262151:RXJ262160 SHF262151:SHF262160 SRB262151:SRB262160 TAX262151:TAX262160 TKT262151:TKT262160 TUP262151:TUP262160 UEL262151:UEL262160 UOH262151:UOH262160 UYD262151:UYD262160 VHZ262151:VHZ262160 VRV262151:VRV262160 WBR262151:WBR262160 WLN262151:WLN262160 WVJ262151:WVJ262160 B327684:B327693 IX327687:IX327696 ST327687:ST327696 ACP327687:ACP327696 AML327687:AML327696 AWH327687:AWH327696 BGD327687:BGD327696 BPZ327687:BPZ327696 BZV327687:BZV327696 CJR327687:CJR327696 CTN327687:CTN327696 DDJ327687:DDJ327696 DNF327687:DNF327696 DXB327687:DXB327696 EGX327687:EGX327696 EQT327687:EQT327696 FAP327687:FAP327696 FKL327687:FKL327696 FUH327687:FUH327696 GED327687:GED327696 GNZ327687:GNZ327696 GXV327687:GXV327696 HHR327687:HHR327696 HRN327687:HRN327696 IBJ327687:IBJ327696 ILF327687:ILF327696 IVB327687:IVB327696 JEX327687:JEX327696 JOT327687:JOT327696 JYP327687:JYP327696 KIL327687:KIL327696 KSH327687:KSH327696 LCD327687:LCD327696 LLZ327687:LLZ327696 LVV327687:LVV327696 MFR327687:MFR327696 MPN327687:MPN327696 MZJ327687:MZJ327696 NJF327687:NJF327696 NTB327687:NTB327696 OCX327687:OCX327696 OMT327687:OMT327696 OWP327687:OWP327696 PGL327687:PGL327696 PQH327687:PQH327696 QAD327687:QAD327696 QJZ327687:QJZ327696 QTV327687:QTV327696 RDR327687:RDR327696 RNN327687:RNN327696 RXJ327687:RXJ327696 SHF327687:SHF327696 SRB327687:SRB327696 TAX327687:TAX327696 TKT327687:TKT327696 TUP327687:TUP327696 UEL327687:UEL327696 UOH327687:UOH327696 UYD327687:UYD327696 VHZ327687:VHZ327696 VRV327687:VRV327696 WBR327687:WBR327696 WLN327687:WLN327696 WVJ327687:WVJ327696 B393220:B393229 IX393223:IX393232 ST393223:ST393232 ACP393223:ACP393232 AML393223:AML393232 AWH393223:AWH393232 BGD393223:BGD393232 BPZ393223:BPZ393232 BZV393223:BZV393232 CJR393223:CJR393232 CTN393223:CTN393232 DDJ393223:DDJ393232 DNF393223:DNF393232 DXB393223:DXB393232 EGX393223:EGX393232 EQT393223:EQT393232 FAP393223:FAP393232 FKL393223:FKL393232 FUH393223:FUH393232 GED393223:GED393232 GNZ393223:GNZ393232 GXV393223:GXV393232 HHR393223:HHR393232 HRN393223:HRN393232 IBJ393223:IBJ393232 ILF393223:ILF393232 IVB393223:IVB393232 JEX393223:JEX393232 JOT393223:JOT393232 JYP393223:JYP393232 KIL393223:KIL393232 KSH393223:KSH393232 LCD393223:LCD393232 LLZ393223:LLZ393232 LVV393223:LVV393232 MFR393223:MFR393232 MPN393223:MPN393232 MZJ393223:MZJ393232 NJF393223:NJF393232 NTB393223:NTB393232 OCX393223:OCX393232 OMT393223:OMT393232 OWP393223:OWP393232 PGL393223:PGL393232 PQH393223:PQH393232 QAD393223:QAD393232 QJZ393223:QJZ393232 QTV393223:QTV393232 RDR393223:RDR393232 RNN393223:RNN393232 RXJ393223:RXJ393232 SHF393223:SHF393232 SRB393223:SRB393232 TAX393223:TAX393232 TKT393223:TKT393232 TUP393223:TUP393232 UEL393223:UEL393232 UOH393223:UOH393232 UYD393223:UYD393232 VHZ393223:VHZ393232 VRV393223:VRV393232 WBR393223:WBR393232 WLN393223:WLN393232 WVJ393223:WVJ393232 B458756:B458765 IX458759:IX458768 ST458759:ST458768 ACP458759:ACP458768 AML458759:AML458768 AWH458759:AWH458768 BGD458759:BGD458768 BPZ458759:BPZ458768 BZV458759:BZV458768 CJR458759:CJR458768 CTN458759:CTN458768 DDJ458759:DDJ458768 DNF458759:DNF458768 DXB458759:DXB458768 EGX458759:EGX458768 EQT458759:EQT458768 FAP458759:FAP458768 FKL458759:FKL458768 FUH458759:FUH458768 GED458759:GED458768 GNZ458759:GNZ458768 GXV458759:GXV458768 HHR458759:HHR458768 HRN458759:HRN458768 IBJ458759:IBJ458768 ILF458759:ILF458768 IVB458759:IVB458768 JEX458759:JEX458768 JOT458759:JOT458768 JYP458759:JYP458768 KIL458759:KIL458768 KSH458759:KSH458768 LCD458759:LCD458768 LLZ458759:LLZ458768 LVV458759:LVV458768 MFR458759:MFR458768 MPN458759:MPN458768 MZJ458759:MZJ458768 NJF458759:NJF458768 NTB458759:NTB458768 OCX458759:OCX458768 OMT458759:OMT458768 OWP458759:OWP458768 PGL458759:PGL458768 PQH458759:PQH458768 QAD458759:QAD458768 QJZ458759:QJZ458768 QTV458759:QTV458768 RDR458759:RDR458768 RNN458759:RNN458768 RXJ458759:RXJ458768 SHF458759:SHF458768 SRB458759:SRB458768 TAX458759:TAX458768 TKT458759:TKT458768 TUP458759:TUP458768 UEL458759:UEL458768 UOH458759:UOH458768 UYD458759:UYD458768 VHZ458759:VHZ458768 VRV458759:VRV458768 WBR458759:WBR458768 WLN458759:WLN458768 WVJ458759:WVJ458768 B524292:B524301 IX524295:IX524304 ST524295:ST524304 ACP524295:ACP524304 AML524295:AML524304 AWH524295:AWH524304 BGD524295:BGD524304 BPZ524295:BPZ524304 BZV524295:BZV524304 CJR524295:CJR524304 CTN524295:CTN524304 DDJ524295:DDJ524304 DNF524295:DNF524304 DXB524295:DXB524304 EGX524295:EGX524304 EQT524295:EQT524304 FAP524295:FAP524304 FKL524295:FKL524304 FUH524295:FUH524304 GED524295:GED524304 GNZ524295:GNZ524304 GXV524295:GXV524304 HHR524295:HHR524304 HRN524295:HRN524304 IBJ524295:IBJ524304 ILF524295:ILF524304 IVB524295:IVB524304 JEX524295:JEX524304 JOT524295:JOT524304 JYP524295:JYP524304 KIL524295:KIL524304 KSH524295:KSH524304 LCD524295:LCD524304 LLZ524295:LLZ524304 LVV524295:LVV524304 MFR524295:MFR524304 MPN524295:MPN524304 MZJ524295:MZJ524304 NJF524295:NJF524304 NTB524295:NTB524304 OCX524295:OCX524304 OMT524295:OMT524304 OWP524295:OWP524304 PGL524295:PGL524304 PQH524295:PQH524304 QAD524295:QAD524304 QJZ524295:QJZ524304 QTV524295:QTV524304 RDR524295:RDR524304 RNN524295:RNN524304 RXJ524295:RXJ524304 SHF524295:SHF524304 SRB524295:SRB524304 TAX524295:TAX524304 TKT524295:TKT524304 TUP524295:TUP524304 UEL524295:UEL524304 UOH524295:UOH524304 UYD524295:UYD524304 VHZ524295:VHZ524304 VRV524295:VRV524304 WBR524295:WBR524304 WLN524295:WLN524304 WVJ524295:WVJ524304 B589828:B589837 IX589831:IX589840 ST589831:ST589840 ACP589831:ACP589840 AML589831:AML589840 AWH589831:AWH589840 BGD589831:BGD589840 BPZ589831:BPZ589840 BZV589831:BZV589840 CJR589831:CJR589840 CTN589831:CTN589840 DDJ589831:DDJ589840 DNF589831:DNF589840 DXB589831:DXB589840 EGX589831:EGX589840 EQT589831:EQT589840 FAP589831:FAP589840 FKL589831:FKL589840 FUH589831:FUH589840 GED589831:GED589840 GNZ589831:GNZ589840 GXV589831:GXV589840 HHR589831:HHR589840 HRN589831:HRN589840 IBJ589831:IBJ589840 ILF589831:ILF589840 IVB589831:IVB589840 JEX589831:JEX589840 JOT589831:JOT589840 JYP589831:JYP589840 KIL589831:KIL589840 KSH589831:KSH589840 LCD589831:LCD589840 LLZ589831:LLZ589840 LVV589831:LVV589840 MFR589831:MFR589840 MPN589831:MPN589840 MZJ589831:MZJ589840 NJF589831:NJF589840 NTB589831:NTB589840 OCX589831:OCX589840 OMT589831:OMT589840 OWP589831:OWP589840 PGL589831:PGL589840 PQH589831:PQH589840 QAD589831:QAD589840 QJZ589831:QJZ589840 QTV589831:QTV589840 RDR589831:RDR589840 RNN589831:RNN589840 RXJ589831:RXJ589840 SHF589831:SHF589840 SRB589831:SRB589840 TAX589831:TAX589840 TKT589831:TKT589840 TUP589831:TUP589840 UEL589831:UEL589840 UOH589831:UOH589840 UYD589831:UYD589840 VHZ589831:VHZ589840 VRV589831:VRV589840 WBR589831:WBR589840 WLN589831:WLN589840 WVJ589831:WVJ589840 B655364:B655373 IX655367:IX655376 ST655367:ST655376 ACP655367:ACP655376 AML655367:AML655376 AWH655367:AWH655376 BGD655367:BGD655376 BPZ655367:BPZ655376 BZV655367:BZV655376 CJR655367:CJR655376 CTN655367:CTN655376 DDJ655367:DDJ655376 DNF655367:DNF655376 DXB655367:DXB655376 EGX655367:EGX655376 EQT655367:EQT655376 FAP655367:FAP655376 FKL655367:FKL655376 FUH655367:FUH655376 GED655367:GED655376 GNZ655367:GNZ655376 GXV655367:GXV655376 HHR655367:HHR655376 HRN655367:HRN655376 IBJ655367:IBJ655376 ILF655367:ILF655376 IVB655367:IVB655376 JEX655367:JEX655376 JOT655367:JOT655376 JYP655367:JYP655376 KIL655367:KIL655376 KSH655367:KSH655376 LCD655367:LCD655376 LLZ655367:LLZ655376 LVV655367:LVV655376 MFR655367:MFR655376 MPN655367:MPN655376 MZJ655367:MZJ655376 NJF655367:NJF655376 NTB655367:NTB655376 OCX655367:OCX655376 OMT655367:OMT655376 OWP655367:OWP655376 PGL655367:PGL655376 PQH655367:PQH655376 QAD655367:QAD655376 QJZ655367:QJZ655376 QTV655367:QTV655376 RDR655367:RDR655376 RNN655367:RNN655376 RXJ655367:RXJ655376 SHF655367:SHF655376 SRB655367:SRB655376 TAX655367:TAX655376 TKT655367:TKT655376 TUP655367:TUP655376 UEL655367:UEL655376 UOH655367:UOH655376 UYD655367:UYD655376 VHZ655367:VHZ655376 VRV655367:VRV655376 WBR655367:WBR655376 WLN655367:WLN655376 WVJ655367:WVJ655376 B720900:B720909 IX720903:IX720912 ST720903:ST720912 ACP720903:ACP720912 AML720903:AML720912 AWH720903:AWH720912 BGD720903:BGD720912 BPZ720903:BPZ720912 BZV720903:BZV720912 CJR720903:CJR720912 CTN720903:CTN720912 DDJ720903:DDJ720912 DNF720903:DNF720912 DXB720903:DXB720912 EGX720903:EGX720912 EQT720903:EQT720912 FAP720903:FAP720912 FKL720903:FKL720912 FUH720903:FUH720912 GED720903:GED720912 GNZ720903:GNZ720912 GXV720903:GXV720912 HHR720903:HHR720912 HRN720903:HRN720912 IBJ720903:IBJ720912 ILF720903:ILF720912 IVB720903:IVB720912 JEX720903:JEX720912 JOT720903:JOT720912 JYP720903:JYP720912 KIL720903:KIL720912 KSH720903:KSH720912 LCD720903:LCD720912 LLZ720903:LLZ720912 LVV720903:LVV720912 MFR720903:MFR720912 MPN720903:MPN720912 MZJ720903:MZJ720912 NJF720903:NJF720912 NTB720903:NTB720912 OCX720903:OCX720912 OMT720903:OMT720912 OWP720903:OWP720912 PGL720903:PGL720912 PQH720903:PQH720912 QAD720903:QAD720912 QJZ720903:QJZ720912 QTV720903:QTV720912 RDR720903:RDR720912 RNN720903:RNN720912 RXJ720903:RXJ720912 SHF720903:SHF720912 SRB720903:SRB720912 TAX720903:TAX720912 TKT720903:TKT720912 TUP720903:TUP720912 UEL720903:UEL720912 UOH720903:UOH720912 UYD720903:UYD720912 VHZ720903:VHZ720912 VRV720903:VRV720912 WBR720903:WBR720912 WLN720903:WLN720912 WVJ720903:WVJ720912 B786436:B786445 IX786439:IX786448 ST786439:ST786448 ACP786439:ACP786448 AML786439:AML786448 AWH786439:AWH786448 BGD786439:BGD786448 BPZ786439:BPZ786448 BZV786439:BZV786448 CJR786439:CJR786448 CTN786439:CTN786448 DDJ786439:DDJ786448 DNF786439:DNF786448 DXB786439:DXB786448 EGX786439:EGX786448 EQT786439:EQT786448 FAP786439:FAP786448 FKL786439:FKL786448 FUH786439:FUH786448 GED786439:GED786448 GNZ786439:GNZ786448 GXV786439:GXV786448 HHR786439:HHR786448 HRN786439:HRN786448 IBJ786439:IBJ786448 ILF786439:ILF786448 IVB786439:IVB786448 JEX786439:JEX786448 JOT786439:JOT786448 JYP786439:JYP786448 KIL786439:KIL786448 KSH786439:KSH786448 LCD786439:LCD786448 LLZ786439:LLZ786448 LVV786439:LVV786448 MFR786439:MFR786448 MPN786439:MPN786448 MZJ786439:MZJ786448 NJF786439:NJF786448 NTB786439:NTB786448 OCX786439:OCX786448 OMT786439:OMT786448 OWP786439:OWP786448 PGL786439:PGL786448 PQH786439:PQH786448 QAD786439:QAD786448 QJZ786439:QJZ786448 QTV786439:QTV786448 RDR786439:RDR786448 RNN786439:RNN786448 RXJ786439:RXJ786448 SHF786439:SHF786448 SRB786439:SRB786448 TAX786439:TAX786448 TKT786439:TKT786448 TUP786439:TUP786448 UEL786439:UEL786448 UOH786439:UOH786448 UYD786439:UYD786448 VHZ786439:VHZ786448 VRV786439:VRV786448 WBR786439:WBR786448 WLN786439:WLN786448 WVJ786439:WVJ786448 B851972:B851981 IX851975:IX851984 ST851975:ST851984 ACP851975:ACP851984 AML851975:AML851984 AWH851975:AWH851984 BGD851975:BGD851984 BPZ851975:BPZ851984 BZV851975:BZV851984 CJR851975:CJR851984 CTN851975:CTN851984 DDJ851975:DDJ851984 DNF851975:DNF851984 DXB851975:DXB851984 EGX851975:EGX851984 EQT851975:EQT851984 FAP851975:FAP851984 FKL851975:FKL851984 FUH851975:FUH851984 GED851975:GED851984 GNZ851975:GNZ851984 GXV851975:GXV851984 HHR851975:HHR851984 HRN851975:HRN851984 IBJ851975:IBJ851984 ILF851975:ILF851984 IVB851975:IVB851984 JEX851975:JEX851984 JOT851975:JOT851984 JYP851975:JYP851984 KIL851975:KIL851984 KSH851975:KSH851984 LCD851975:LCD851984 LLZ851975:LLZ851984 LVV851975:LVV851984 MFR851975:MFR851984 MPN851975:MPN851984 MZJ851975:MZJ851984 NJF851975:NJF851984 NTB851975:NTB851984 OCX851975:OCX851984 OMT851975:OMT851984 OWP851975:OWP851984 PGL851975:PGL851984 PQH851975:PQH851984 QAD851975:QAD851984 QJZ851975:QJZ851984 QTV851975:QTV851984 RDR851975:RDR851984 RNN851975:RNN851984 RXJ851975:RXJ851984 SHF851975:SHF851984 SRB851975:SRB851984 TAX851975:TAX851984 TKT851975:TKT851984 TUP851975:TUP851984 UEL851975:UEL851984 UOH851975:UOH851984 UYD851975:UYD851984 VHZ851975:VHZ851984 VRV851975:VRV851984 WBR851975:WBR851984 WLN851975:WLN851984 WVJ851975:WVJ851984 B917508:B917517 IX917511:IX917520 ST917511:ST917520 ACP917511:ACP917520 AML917511:AML917520 AWH917511:AWH917520 BGD917511:BGD917520 BPZ917511:BPZ917520 BZV917511:BZV917520 CJR917511:CJR917520 CTN917511:CTN917520 DDJ917511:DDJ917520 DNF917511:DNF917520 DXB917511:DXB917520 EGX917511:EGX917520 EQT917511:EQT917520 FAP917511:FAP917520 FKL917511:FKL917520 FUH917511:FUH917520 GED917511:GED917520 GNZ917511:GNZ917520 GXV917511:GXV917520 HHR917511:HHR917520 HRN917511:HRN917520 IBJ917511:IBJ917520 ILF917511:ILF917520 IVB917511:IVB917520 JEX917511:JEX917520 JOT917511:JOT917520 JYP917511:JYP917520 KIL917511:KIL917520 KSH917511:KSH917520 LCD917511:LCD917520 LLZ917511:LLZ917520 LVV917511:LVV917520 MFR917511:MFR917520 MPN917511:MPN917520 MZJ917511:MZJ917520 NJF917511:NJF917520 NTB917511:NTB917520 OCX917511:OCX917520 OMT917511:OMT917520 OWP917511:OWP917520 PGL917511:PGL917520 PQH917511:PQH917520 QAD917511:QAD917520 QJZ917511:QJZ917520 QTV917511:QTV917520 RDR917511:RDR917520 RNN917511:RNN917520 RXJ917511:RXJ917520 SHF917511:SHF917520 SRB917511:SRB917520 TAX917511:TAX917520 TKT917511:TKT917520 TUP917511:TUP917520 UEL917511:UEL917520 UOH917511:UOH917520 UYD917511:UYD917520 VHZ917511:VHZ917520 VRV917511:VRV917520 WBR917511:WBR917520 WLN917511:WLN917520 WVJ917511:WVJ917520 B983044:B983053 IX983047:IX983056 ST983047:ST983056 ACP983047:ACP983056 AML983047:AML983056 AWH983047:AWH983056 BGD983047:BGD983056 BPZ983047:BPZ983056 BZV983047:BZV983056 CJR983047:CJR983056 CTN983047:CTN983056 DDJ983047:DDJ983056 DNF983047:DNF983056 DXB983047:DXB983056 EGX983047:EGX983056 EQT983047:EQT983056 FAP983047:FAP983056 FKL983047:FKL983056 FUH983047:FUH983056 GED983047:GED983056 GNZ983047:GNZ983056 GXV983047:GXV983056 HHR983047:HHR983056 HRN983047:HRN983056 IBJ983047:IBJ983056 ILF983047:ILF983056 IVB983047:IVB983056 JEX983047:JEX983056 JOT983047:JOT983056 JYP983047:JYP983056 KIL983047:KIL983056 KSH983047:KSH983056 LCD983047:LCD983056 LLZ983047:LLZ983056 LVV983047:LVV983056 MFR983047:MFR983056 MPN983047:MPN983056 MZJ983047:MZJ983056 NJF983047:NJF983056 NTB983047:NTB983056 OCX983047:OCX983056 OMT983047:OMT983056 OWP983047:OWP983056 PGL983047:PGL983056 PQH983047:PQH983056 QAD983047:QAD983056 QJZ983047:QJZ983056 QTV983047:QTV983056 RDR983047:RDR983056 RNN983047:RNN983056 RXJ983047:RXJ983056 SHF983047:SHF983056 SRB983047:SRB983056 TAX983047:TAX983056 TKT983047:TKT983056 TUP983047:TUP983056 UEL983047:UEL983056 UOH983047:UOH983056 UYD983047:UYD983056 VHZ983047:VHZ983056 VRV983047:VRV983056 WBR983047:WBR983056 WLN983047:WLN983056 WVJ983047:WVJ983056" xr:uid="{27510A2F-89AA-43A2-98B3-D5E512AFCBA4}">
      <formula1>"設備改修,運用改善"</formula1>
    </dataValidation>
    <dataValidation type="list" allowBlank="1" showInputMessage="1" showErrorMessage="1" sqref="C7:C16 IY7:IY16 SU7:SU16 ACQ7:ACQ16 AMM7:AMM16 AWI7:AWI16 BGE7:BGE16 BQA7:BQA16 BZW7:BZW16 CJS7:CJS16 CTO7:CTO16 DDK7:DDK16 DNG7:DNG16 DXC7:DXC16 EGY7:EGY16 EQU7:EQU16 FAQ7:FAQ16 FKM7:FKM16 FUI7:FUI16 GEE7:GEE16 GOA7:GOA16 GXW7:GXW16 HHS7:HHS16 HRO7:HRO16 IBK7:IBK16 ILG7:ILG16 IVC7:IVC16 JEY7:JEY16 JOU7:JOU16 JYQ7:JYQ16 KIM7:KIM16 KSI7:KSI16 LCE7:LCE16 LMA7:LMA16 LVW7:LVW16 MFS7:MFS16 MPO7:MPO16 MZK7:MZK16 NJG7:NJG16 NTC7:NTC16 OCY7:OCY16 OMU7:OMU16 OWQ7:OWQ16 PGM7:PGM16 PQI7:PQI16 QAE7:QAE16 QKA7:QKA16 QTW7:QTW16 RDS7:RDS16 RNO7:RNO16 RXK7:RXK16 SHG7:SHG16 SRC7:SRC16 TAY7:TAY16 TKU7:TKU16 TUQ7:TUQ16 UEM7:UEM16 UOI7:UOI16 UYE7:UYE16 VIA7:VIA16 VRW7:VRW16 WBS7:WBS16 WLO7:WLO16 WVK7:WVK16 C65540:C65549 IY65543:IY65552 SU65543:SU65552 ACQ65543:ACQ65552 AMM65543:AMM65552 AWI65543:AWI65552 BGE65543:BGE65552 BQA65543:BQA65552 BZW65543:BZW65552 CJS65543:CJS65552 CTO65543:CTO65552 DDK65543:DDK65552 DNG65543:DNG65552 DXC65543:DXC65552 EGY65543:EGY65552 EQU65543:EQU65552 FAQ65543:FAQ65552 FKM65543:FKM65552 FUI65543:FUI65552 GEE65543:GEE65552 GOA65543:GOA65552 GXW65543:GXW65552 HHS65543:HHS65552 HRO65543:HRO65552 IBK65543:IBK65552 ILG65543:ILG65552 IVC65543:IVC65552 JEY65543:JEY65552 JOU65543:JOU65552 JYQ65543:JYQ65552 KIM65543:KIM65552 KSI65543:KSI65552 LCE65543:LCE65552 LMA65543:LMA65552 LVW65543:LVW65552 MFS65543:MFS65552 MPO65543:MPO65552 MZK65543:MZK65552 NJG65543:NJG65552 NTC65543:NTC65552 OCY65543:OCY65552 OMU65543:OMU65552 OWQ65543:OWQ65552 PGM65543:PGM65552 PQI65543:PQI65552 QAE65543:QAE65552 QKA65543:QKA65552 QTW65543:QTW65552 RDS65543:RDS65552 RNO65543:RNO65552 RXK65543:RXK65552 SHG65543:SHG65552 SRC65543:SRC65552 TAY65543:TAY65552 TKU65543:TKU65552 TUQ65543:TUQ65552 UEM65543:UEM65552 UOI65543:UOI65552 UYE65543:UYE65552 VIA65543:VIA65552 VRW65543:VRW65552 WBS65543:WBS65552 WLO65543:WLO65552 WVK65543:WVK65552 C131076:C131085 IY131079:IY131088 SU131079:SU131088 ACQ131079:ACQ131088 AMM131079:AMM131088 AWI131079:AWI131088 BGE131079:BGE131088 BQA131079:BQA131088 BZW131079:BZW131088 CJS131079:CJS131088 CTO131079:CTO131088 DDK131079:DDK131088 DNG131079:DNG131088 DXC131079:DXC131088 EGY131079:EGY131088 EQU131079:EQU131088 FAQ131079:FAQ131088 FKM131079:FKM131088 FUI131079:FUI131088 GEE131079:GEE131088 GOA131079:GOA131088 GXW131079:GXW131088 HHS131079:HHS131088 HRO131079:HRO131088 IBK131079:IBK131088 ILG131079:ILG131088 IVC131079:IVC131088 JEY131079:JEY131088 JOU131079:JOU131088 JYQ131079:JYQ131088 KIM131079:KIM131088 KSI131079:KSI131088 LCE131079:LCE131088 LMA131079:LMA131088 LVW131079:LVW131088 MFS131079:MFS131088 MPO131079:MPO131088 MZK131079:MZK131088 NJG131079:NJG131088 NTC131079:NTC131088 OCY131079:OCY131088 OMU131079:OMU131088 OWQ131079:OWQ131088 PGM131079:PGM131088 PQI131079:PQI131088 QAE131079:QAE131088 QKA131079:QKA131088 QTW131079:QTW131088 RDS131079:RDS131088 RNO131079:RNO131088 RXK131079:RXK131088 SHG131079:SHG131088 SRC131079:SRC131088 TAY131079:TAY131088 TKU131079:TKU131088 TUQ131079:TUQ131088 UEM131079:UEM131088 UOI131079:UOI131088 UYE131079:UYE131088 VIA131079:VIA131088 VRW131079:VRW131088 WBS131079:WBS131088 WLO131079:WLO131088 WVK131079:WVK131088 C196612:C196621 IY196615:IY196624 SU196615:SU196624 ACQ196615:ACQ196624 AMM196615:AMM196624 AWI196615:AWI196624 BGE196615:BGE196624 BQA196615:BQA196624 BZW196615:BZW196624 CJS196615:CJS196624 CTO196615:CTO196624 DDK196615:DDK196624 DNG196615:DNG196624 DXC196615:DXC196624 EGY196615:EGY196624 EQU196615:EQU196624 FAQ196615:FAQ196624 FKM196615:FKM196624 FUI196615:FUI196624 GEE196615:GEE196624 GOA196615:GOA196624 GXW196615:GXW196624 HHS196615:HHS196624 HRO196615:HRO196624 IBK196615:IBK196624 ILG196615:ILG196624 IVC196615:IVC196624 JEY196615:JEY196624 JOU196615:JOU196624 JYQ196615:JYQ196624 KIM196615:KIM196624 KSI196615:KSI196624 LCE196615:LCE196624 LMA196615:LMA196624 LVW196615:LVW196624 MFS196615:MFS196624 MPO196615:MPO196624 MZK196615:MZK196624 NJG196615:NJG196624 NTC196615:NTC196624 OCY196615:OCY196624 OMU196615:OMU196624 OWQ196615:OWQ196624 PGM196615:PGM196624 PQI196615:PQI196624 QAE196615:QAE196624 QKA196615:QKA196624 QTW196615:QTW196624 RDS196615:RDS196624 RNO196615:RNO196624 RXK196615:RXK196624 SHG196615:SHG196624 SRC196615:SRC196624 TAY196615:TAY196624 TKU196615:TKU196624 TUQ196615:TUQ196624 UEM196615:UEM196624 UOI196615:UOI196624 UYE196615:UYE196624 VIA196615:VIA196624 VRW196615:VRW196624 WBS196615:WBS196624 WLO196615:WLO196624 WVK196615:WVK196624 C262148:C262157 IY262151:IY262160 SU262151:SU262160 ACQ262151:ACQ262160 AMM262151:AMM262160 AWI262151:AWI262160 BGE262151:BGE262160 BQA262151:BQA262160 BZW262151:BZW262160 CJS262151:CJS262160 CTO262151:CTO262160 DDK262151:DDK262160 DNG262151:DNG262160 DXC262151:DXC262160 EGY262151:EGY262160 EQU262151:EQU262160 FAQ262151:FAQ262160 FKM262151:FKM262160 FUI262151:FUI262160 GEE262151:GEE262160 GOA262151:GOA262160 GXW262151:GXW262160 HHS262151:HHS262160 HRO262151:HRO262160 IBK262151:IBK262160 ILG262151:ILG262160 IVC262151:IVC262160 JEY262151:JEY262160 JOU262151:JOU262160 JYQ262151:JYQ262160 KIM262151:KIM262160 KSI262151:KSI262160 LCE262151:LCE262160 LMA262151:LMA262160 LVW262151:LVW262160 MFS262151:MFS262160 MPO262151:MPO262160 MZK262151:MZK262160 NJG262151:NJG262160 NTC262151:NTC262160 OCY262151:OCY262160 OMU262151:OMU262160 OWQ262151:OWQ262160 PGM262151:PGM262160 PQI262151:PQI262160 QAE262151:QAE262160 QKA262151:QKA262160 QTW262151:QTW262160 RDS262151:RDS262160 RNO262151:RNO262160 RXK262151:RXK262160 SHG262151:SHG262160 SRC262151:SRC262160 TAY262151:TAY262160 TKU262151:TKU262160 TUQ262151:TUQ262160 UEM262151:UEM262160 UOI262151:UOI262160 UYE262151:UYE262160 VIA262151:VIA262160 VRW262151:VRW262160 WBS262151:WBS262160 WLO262151:WLO262160 WVK262151:WVK262160 C327684:C327693 IY327687:IY327696 SU327687:SU327696 ACQ327687:ACQ327696 AMM327687:AMM327696 AWI327687:AWI327696 BGE327687:BGE327696 BQA327687:BQA327696 BZW327687:BZW327696 CJS327687:CJS327696 CTO327687:CTO327696 DDK327687:DDK327696 DNG327687:DNG327696 DXC327687:DXC327696 EGY327687:EGY327696 EQU327687:EQU327696 FAQ327687:FAQ327696 FKM327687:FKM327696 FUI327687:FUI327696 GEE327687:GEE327696 GOA327687:GOA327696 GXW327687:GXW327696 HHS327687:HHS327696 HRO327687:HRO327696 IBK327687:IBK327696 ILG327687:ILG327696 IVC327687:IVC327696 JEY327687:JEY327696 JOU327687:JOU327696 JYQ327687:JYQ327696 KIM327687:KIM327696 KSI327687:KSI327696 LCE327687:LCE327696 LMA327687:LMA327696 LVW327687:LVW327696 MFS327687:MFS327696 MPO327687:MPO327696 MZK327687:MZK327696 NJG327687:NJG327696 NTC327687:NTC327696 OCY327687:OCY327696 OMU327687:OMU327696 OWQ327687:OWQ327696 PGM327687:PGM327696 PQI327687:PQI327696 QAE327687:QAE327696 QKA327687:QKA327696 QTW327687:QTW327696 RDS327687:RDS327696 RNO327687:RNO327696 RXK327687:RXK327696 SHG327687:SHG327696 SRC327687:SRC327696 TAY327687:TAY327696 TKU327687:TKU327696 TUQ327687:TUQ327696 UEM327687:UEM327696 UOI327687:UOI327696 UYE327687:UYE327696 VIA327687:VIA327696 VRW327687:VRW327696 WBS327687:WBS327696 WLO327687:WLO327696 WVK327687:WVK327696 C393220:C393229 IY393223:IY393232 SU393223:SU393232 ACQ393223:ACQ393232 AMM393223:AMM393232 AWI393223:AWI393232 BGE393223:BGE393232 BQA393223:BQA393232 BZW393223:BZW393232 CJS393223:CJS393232 CTO393223:CTO393232 DDK393223:DDK393232 DNG393223:DNG393232 DXC393223:DXC393232 EGY393223:EGY393232 EQU393223:EQU393232 FAQ393223:FAQ393232 FKM393223:FKM393232 FUI393223:FUI393232 GEE393223:GEE393232 GOA393223:GOA393232 GXW393223:GXW393232 HHS393223:HHS393232 HRO393223:HRO393232 IBK393223:IBK393232 ILG393223:ILG393232 IVC393223:IVC393232 JEY393223:JEY393232 JOU393223:JOU393232 JYQ393223:JYQ393232 KIM393223:KIM393232 KSI393223:KSI393232 LCE393223:LCE393232 LMA393223:LMA393232 LVW393223:LVW393232 MFS393223:MFS393232 MPO393223:MPO393232 MZK393223:MZK393232 NJG393223:NJG393232 NTC393223:NTC393232 OCY393223:OCY393232 OMU393223:OMU393232 OWQ393223:OWQ393232 PGM393223:PGM393232 PQI393223:PQI393232 QAE393223:QAE393232 QKA393223:QKA393232 QTW393223:QTW393232 RDS393223:RDS393232 RNO393223:RNO393232 RXK393223:RXK393232 SHG393223:SHG393232 SRC393223:SRC393232 TAY393223:TAY393232 TKU393223:TKU393232 TUQ393223:TUQ393232 UEM393223:UEM393232 UOI393223:UOI393232 UYE393223:UYE393232 VIA393223:VIA393232 VRW393223:VRW393232 WBS393223:WBS393232 WLO393223:WLO393232 WVK393223:WVK393232 C458756:C458765 IY458759:IY458768 SU458759:SU458768 ACQ458759:ACQ458768 AMM458759:AMM458768 AWI458759:AWI458768 BGE458759:BGE458768 BQA458759:BQA458768 BZW458759:BZW458768 CJS458759:CJS458768 CTO458759:CTO458768 DDK458759:DDK458768 DNG458759:DNG458768 DXC458759:DXC458768 EGY458759:EGY458768 EQU458759:EQU458768 FAQ458759:FAQ458768 FKM458759:FKM458768 FUI458759:FUI458768 GEE458759:GEE458768 GOA458759:GOA458768 GXW458759:GXW458768 HHS458759:HHS458768 HRO458759:HRO458768 IBK458759:IBK458768 ILG458759:ILG458768 IVC458759:IVC458768 JEY458759:JEY458768 JOU458759:JOU458768 JYQ458759:JYQ458768 KIM458759:KIM458768 KSI458759:KSI458768 LCE458759:LCE458768 LMA458759:LMA458768 LVW458759:LVW458768 MFS458759:MFS458768 MPO458759:MPO458768 MZK458759:MZK458768 NJG458759:NJG458768 NTC458759:NTC458768 OCY458759:OCY458768 OMU458759:OMU458768 OWQ458759:OWQ458768 PGM458759:PGM458768 PQI458759:PQI458768 QAE458759:QAE458768 QKA458759:QKA458768 QTW458759:QTW458768 RDS458759:RDS458768 RNO458759:RNO458768 RXK458759:RXK458768 SHG458759:SHG458768 SRC458759:SRC458768 TAY458759:TAY458768 TKU458759:TKU458768 TUQ458759:TUQ458768 UEM458759:UEM458768 UOI458759:UOI458768 UYE458759:UYE458768 VIA458759:VIA458768 VRW458759:VRW458768 WBS458759:WBS458768 WLO458759:WLO458768 WVK458759:WVK458768 C524292:C524301 IY524295:IY524304 SU524295:SU524304 ACQ524295:ACQ524304 AMM524295:AMM524304 AWI524295:AWI524304 BGE524295:BGE524304 BQA524295:BQA524304 BZW524295:BZW524304 CJS524295:CJS524304 CTO524295:CTO524304 DDK524295:DDK524304 DNG524295:DNG524304 DXC524295:DXC524304 EGY524295:EGY524304 EQU524295:EQU524304 FAQ524295:FAQ524304 FKM524295:FKM524304 FUI524295:FUI524304 GEE524295:GEE524304 GOA524295:GOA524304 GXW524295:GXW524304 HHS524295:HHS524304 HRO524295:HRO524304 IBK524295:IBK524304 ILG524295:ILG524304 IVC524295:IVC524304 JEY524295:JEY524304 JOU524295:JOU524304 JYQ524295:JYQ524304 KIM524295:KIM524304 KSI524295:KSI524304 LCE524295:LCE524304 LMA524295:LMA524304 LVW524295:LVW524304 MFS524295:MFS524304 MPO524295:MPO524304 MZK524295:MZK524304 NJG524295:NJG524304 NTC524295:NTC524304 OCY524295:OCY524304 OMU524295:OMU524304 OWQ524295:OWQ524304 PGM524295:PGM524304 PQI524295:PQI524304 QAE524295:QAE524304 QKA524295:QKA524304 QTW524295:QTW524304 RDS524295:RDS524304 RNO524295:RNO524304 RXK524295:RXK524304 SHG524295:SHG524304 SRC524295:SRC524304 TAY524295:TAY524304 TKU524295:TKU524304 TUQ524295:TUQ524304 UEM524295:UEM524304 UOI524295:UOI524304 UYE524295:UYE524304 VIA524295:VIA524304 VRW524295:VRW524304 WBS524295:WBS524304 WLO524295:WLO524304 WVK524295:WVK524304 C589828:C589837 IY589831:IY589840 SU589831:SU589840 ACQ589831:ACQ589840 AMM589831:AMM589840 AWI589831:AWI589840 BGE589831:BGE589840 BQA589831:BQA589840 BZW589831:BZW589840 CJS589831:CJS589840 CTO589831:CTO589840 DDK589831:DDK589840 DNG589831:DNG589840 DXC589831:DXC589840 EGY589831:EGY589840 EQU589831:EQU589840 FAQ589831:FAQ589840 FKM589831:FKM589840 FUI589831:FUI589840 GEE589831:GEE589840 GOA589831:GOA589840 GXW589831:GXW589840 HHS589831:HHS589840 HRO589831:HRO589840 IBK589831:IBK589840 ILG589831:ILG589840 IVC589831:IVC589840 JEY589831:JEY589840 JOU589831:JOU589840 JYQ589831:JYQ589840 KIM589831:KIM589840 KSI589831:KSI589840 LCE589831:LCE589840 LMA589831:LMA589840 LVW589831:LVW589840 MFS589831:MFS589840 MPO589831:MPO589840 MZK589831:MZK589840 NJG589831:NJG589840 NTC589831:NTC589840 OCY589831:OCY589840 OMU589831:OMU589840 OWQ589831:OWQ589840 PGM589831:PGM589840 PQI589831:PQI589840 QAE589831:QAE589840 QKA589831:QKA589840 QTW589831:QTW589840 RDS589831:RDS589840 RNO589831:RNO589840 RXK589831:RXK589840 SHG589831:SHG589840 SRC589831:SRC589840 TAY589831:TAY589840 TKU589831:TKU589840 TUQ589831:TUQ589840 UEM589831:UEM589840 UOI589831:UOI589840 UYE589831:UYE589840 VIA589831:VIA589840 VRW589831:VRW589840 WBS589831:WBS589840 WLO589831:WLO589840 WVK589831:WVK589840 C655364:C655373 IY655367:IY655376 SU655367:SU655376 ACQ655367:ACQ655376 AMM655367:AMM655376 AWI655367:AWI655376 BGE655367:BGE655376 BQA655367:BQA655376 BZW655367:BZW655376 CJS655367:CJS655376 CTO655367:CTO655376 DDK655367:DDK655376 DNG655367:DNG655376 DXC655367:DXC655376 EGY655367:EGY655376 EQU655367:EQU655376 FAQ655367:FAQ655376 FKM655367:FKM655376 FUI655367:FUI655376 GEE655367:GEE655376 GOA655367:GOA655376 GXW655367:GXW655376 HHS655367:HHS655376 HRO655367:HRO655376 IBK655367:IBK655376 ILG655367:ILG655376 IVC655367:IVC655376 JEY655367:JEY655376 JOU655367:JOU655376 JYQ655367:JYQ655376 KIM655367:KIM655376 KSI655367:KSI655376 LCE655367:LCE655376 LMA655367:LMA655376 LVW655367:LVW655376 MFS655367:MFS655376 MPO655367:MPO655376 MZK655367:MZK655376 NJG655367:NJG655376 NTC655367:NTC655376 OCY655367:OCY655376 OMU655367:OMU655376 OWQ655367:OWQ655376 PGM655367:PGM655376 PQI655367:PQI655376 QAE655367:QAE655376 QKA655367:QKA655376 QTW655367:QTW655376 RDS655367:RDS655376 RNO655367:RNO655376 RXK655367:RXK655376 SHG655367:SHG655376 SRC655367:SRC655376 TAY655367:TAY655376 TKU655367:TKU655376 TUQ655367:TUQ655376 UEM655367:UEM655376 UOI655367:UOI655376 UYE655367:UYE655376 VIA655367:VIA655376 VRW655367:VRW655376 WBS655367:WBS655376 WLO655367:WLO655376 WVK655367:WVK655376 C720900:C720909 IY720903:IY720912 SU720903:SU720912 ACQ720903:ACQ720912 AMM720903:AMM720912 AWI720903:AWI720912 BGE720903:BGE720912 BQA720903:BQA720912 BZW720903:BZW720912 CJS720903:CJS720912 CTO720903:CTO720912 DDK720903:DDK720912 DNG720903:DNG720912 DXC720903:DXC720912 EGY720903:EGY720912 EQU720903:EQU720912 FAQ720903:FAQ720912 FKM720903:FKM720912 FUI720903:FUI720912 GEE720903:GEE720912 GOA720903:GOA720912 GXW720903:GXW720912 HHS720903:HHS720912 HRO720903:HRO720912 IBK720903:IBK720912 ILG720903:ILG720912 IVC720903:IVC720912 JEY720903:JEY720912 JOU720903:JOU720912 JYQ720903:JYQ720912 KIM720903:KIM720912 KSI720903:KSI720912 LCE720903:LCE720912 LMA720903:LMA720912 LVW720903:LVW720912 MFS720903:MFS720912 MPO720903:MPO720912 MZK720903:MZK720912 NJG720903:NJG720912 NTC720903:NTC720912 OCY720903:OCY720912 OMU720903:OMU720912 OWQ720903:OWQ720912 PGM720903:PGM720912 PQI720903:PQI720912 QAE720903:QAE720912 QKA720903:QKA720912 QTW720903:QTW720912 RDS720903:RDS720912 RNO720903:RNO720912 RXK720903:RXK720912 SHG720903:SHG720912 SRC720903:SRC720912 TAY720903:TAY720912 TKU720903:TKU720912 TUQ720903:TUQ720912 UEM720903:UEM720912 UOI720903:UOI720912 UYE720903:UYE720912 VIA720903:VIA720912 VRW720903:VRW720912 WBS720903:WBS720912 WLO720903:WLO720912 WVK720903:WVK720912 C786436:C786445 IY786439:IY786448 SU786439:SU786448 ACQ786439:ACQ786448 AMM786439:AMM786448 AWI786439:AWI786448 BGE786439:BGE786448 BQA786439:BQA786448 BZW786439:BZW786448 CJS786439:CJS786448 CTO786439:CTO786448 DDK786439:DDK786448 DNG786439:DNG786448 DXC786439:DXC786448 EGY786439:EGY786448 EQU786439:EQU786448 FAQ786439:FAQ786448 FKM786439:FKM786448 FUI786439:FUI786448 GEE786439:GEE786448 GOA786439:GOA786448 GXW786439:GXW786448 HHS786439:HHS786448 HRO786439:HRO786448 IBK786439:IBK786448 ILG786439:ILG786448 IVC786439:IVC786448 JEY786439:JEY786448 JOU786439:JOU786448 JYQ786439:JYQ786448 KIM786439:KIM786448 KSI786439:KSI786448 LCE786439:LCE786448 LMA786439:LMA786448 LVW786439:LVW786448 MFS786439:MFS786448 MPO786439:MPO786448 MZK786439:MZK786448 NJG786439:NJG786448 NTC786439:NTC786448 OCY786439:OCY786448 OMU786439:OMU786448 OWQ786439:OWQ786448 PGM786439:PGM786448 PQI786439:PQI786448 QAE786439:QAE786448 QKA786439:QKA786448 QTW786439:QTW786448 RDS786439:RDS786448 RNO786439:RNO786448 RXK786439:RXK786448 SHG786439:SHG786448 SRC786439:SRC786448 TAY786439:TAY786448 TKU786439:TKU786448 TUQ786439:TUQ786448 UEM786439:UEM786448 UOI786439:UOI786448 UYE786439:UYE786448 VIA786439:VIA786448 VRW786439:VRW786448 WBS786439:WBS786448 WLO786439:WLO786448 WVK786439:WVK786448 C851972:C851981 IY851975:IY851984 SU851975:SU851984 ACQ851975:ACQ851984 AMM851975:AMM851984 AWI851975:AWI851984 BGE851975:BGE851984 BQA851975:BQA851984 BZW851975:BZW851984 CJS851975:CJS851984 CTO851975:CTO851984 DDK851975:DDK851984 DNG851975:DNG851984 DXC851975:DXC851984 EGY851975:EGY851984 EQU851975:EQU851984 FAQ851975:FAQ851984 FKM851975:FKM851984 FUI851975:FUI851984 GEE851975:GEE851984 GOA851975:GOA851984 GXW851975:GXW851984 HHS851975:HHS851984 HRO851975:HRO851984 IBK851975:IBK851984 ILG851975:ILG851984 IVC851975:IVC851984 JEY851975:JEY851984 JOU851975:JOU851984 JYQ851975:JYQ851984 KIM851975:KIM851984 KSI851975:KSI851984 LCE851975:LCE851984 LMA851975:LMA851984 LVW851975:LVW851984 MFS851975:MFS851984 MPO851975:MPO851984 MZK851975:MZK851984 NJG851975:NJG851984 NTC851975:NTC851984 OCY851975:OCY851984 OMU851975:OMU851984 OWQ851975:OWQ851984 PGM851975:PGM851984 PQI851975:PQI851984 QAE851975:QAE851984 QKA851975:QKA851984 QTW851975:QTW851984 RDS851975:RDS851984 RNO851975:RNO851984 RXK851975:RXK851984 SHG851975:SHG851984 SRC851975:SRC851984 TAY851975:TAY851984 TKU851975:TKU851984 TUQ851975:TUQ851984 UEM851975:UEM851984 UOI851975:UOI851984 UYE851975:UYE851984 VIA851975:VIA851984 VRW851975:VRW851984 WBS851975:WBS851984 WLO851975:WLO851984 WVK851975:WVK851984 C917508:C917517 IY917511:IY917520 SU917511:SU917520 ACQ917511:ACQ917520 AMM917511:AMM917520 AWI917511:AWI917520 BGE917511:BGE917520 BQA917511:BQA917520 BZW917511:BZW917520 CJS917511:CJS917520 CTO917511:CTO917520 DDK917511:DDK917520 DNG917511:DNG917520 DXC917511:DXC917520 EGY917511:EGY917520 EQU917511:EQU917520 FAQ917511:FAQ917520 FKM917511:FKM917520 FUI917511:FUI917520 GEE917511:GEE917520 GOA917511:GOA917520 GXW917511:GXW917520 HHS917511:HHS917520 HRO917511:HRO917520 IBK917511:IBK917520 ILG917511:ILG917520 IVC917511:IVC917520 JEY917511:JEY917520 JOU917511:JOU917520 JYQ917511:JYQ917520 KIM917511:KIM917520 KSI917511:KSI917520 LCE917511:LCE917520 LMA917511:LMA917520 LVW917511:LVW917520 MFS917511:MFS917520 MPO917511:MPO917520 MZK917511:MZK917520 NJG917511:NJG917520 NTC917511:NTC917520 OCY917511:OCY917520 OMU917511:OMU917520 OWQ917511:OWQ917520 PGM917511:PGM917520 PQI917511:PQI917520 QAE917511:QAE917520 QKA917511:QKA917520 QTW917511:QTW917520 RDS917511:RDS917520 RNO917511:RNO917520 RXK917511:RXK917520 SHG917511:SHG917520 SRC917511:SRC917520 TAY917511:TAY917520 TKU917511:TKU917520 TUQ917511:TUQ917520 UEM917511:UEM917520 UOI917511:UOI917520 UYE917511:UYE917520 VIA917511:VIA917520 VRW917511:VRW917520 WBS917511:WBS917520 WLO917511:WLO917520 WVK917511:WVK917520 C983044:C983053 IY983047:IY983056 SU983047:SU983056 ACQ983047:ACQ983056 AMM983047:AMM983056 AWI983047:AWI983056 BGE983047:BGE983056 BQA983047:BQA983056 BZW983047:BZW983056 CJS983047:CJS983056 CTO983047:CTO983056 DDK983047:DDK983056 DNG983047:DNG983056 DXC983047:DXC983056 EGY983047:EGY983056 EQU983047:EQU983056 FAQ983047:FAQ983056 FKM983047:FKM983056 FUI983047:FUI983056 GEE983047:GEE983056 GOA983047:GOA983056 GXW983047:GXW983056 HHS983047:HHS983056 HRO983047:HRO983056 IBK983047:IBK983056 ILG983047:ILG983056 IVC983047:IVC983056 JEY983047:JEY983056 JOU983047:JOU983056 JYQ983047:JYQ983056 KIM983047:KIM983056 KSI983047:KSI983056 LCE983047:LCE983056 LMA983047:LMA983056 LVW983047:LVW983056 MFS983047:MFS983056 MPO983047:MPO983056 MZK983047:MZK983056 NJG983047:NJG983056 NTC983047:NTC983056 OCY983047:OCY983056 OMU983047:OMU983056 OWQ983047:OWQ983056 PGM983047:PGM983056 PQI983047:PQI983056 QAE983047:QAE983056 QKA983047:QKA983056 QTW983047:QTW983056 RDS983047:RDS983056 RNO983047:RNO983056 RXK983047:RXK983056 SHG983047:SHG983056 SRC983047:SRC983056 TAY983047:TAY983056 TKU983047:TKU983056 TUQ983047:TUQ983056 UEM983047:UEM983056 UOI983047:UOI983056 UYE983047:UYE983056 VIA983047:VIA983056 VRW983047:VRW983056 WBS983047:WBS983056 WLO983047:WLO983056 WVK983047:WVK983056" xr:uid="{526C0E8E-8D42-4610-B0BE-3381D6918889}">
      <formula1>"是,非"</formula1>
    </dataValidation>
  </dataValidations>
  <pageMargins left="0.70866141732283472" right="0.70866141732283472" top="0.74803149606299213" bottom="0.74803149606299213" header="0.31496062992125984" footer="0.31496062992125984"/>
  <pageSetup paperSize="9" orientation="portrait" verticalDpi="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A7842-55C0-4D63-B22C-0FDC21F6E642}">
  <sheetPr codeName="Sheet7"/>
  <dimension ref="A1:AA32"/>
  <sheetViews>
    <sheetView workbookViewId="0">
      <selection activeCell="A4" sqref="A4"/>
    </sheetView>
  </sheetViews>
  <sheetFormatPr defaultColWidth="9" defaultRowHeight="18.75"/>
  <cols>
    <col min="1" max="1" width="7.375" style="77" customWidth="1"/>
    <col min="2" max="7" width="9" style="77"/>
    <col min="8" max="8" width="6.625" style="77" customWidth="1"/>
    <col min="9" max="9" width="12.125" style="77" customWidth="1"/>
    <col min="10" max="27" width="9" style="84"/>
    <col min="28" max="16384" width="9" style="77"/>
  </cols>
  <sheetData>
    <row r="1" spans="1:27" s="78" customFormat="1" ht="13.5">
      <c r="J1" s="80"/>
      <c r="K1" s="80"/>
      <c r="L1" s="80"/>
      <c r="M1" s="80"/>
      <c r="N1" s="80"/>
      <c r="O1" s="80"/>
      <c r="P1" s="80"/>
      <c r="Q1" s="80"/>
      <c r="R1" s="80"/>
      <c r="S1" s="80"/>
      <c r="T1" s="80"/>
      <c r="U1" s="80"/>
      <c r="V1" s="80"/>
      <c r="W1" s="80"/>
      <c r="X1" s="80"/>
      <c r="Y1" s="80"/>
      <c r="Z1" s="80"/>
      <c r="AA1" s="80"/>
    </row>
    <row r="2" spans="1:27" s="78" customFormat="1" ht="13.5">
      <c r="A2" s="174" t="s">
        <v>294</v>
      </c>
      <c r="J2" s="80"/>
      <c r="K2" s="80"/>
      <c r="L2" s="80"/>
      <c r="M2" s="80"/>
      <c r="N2" s="80"/>
      <c r="O2" s="80"/>
      <c r="P2" s="80"/>
      <c r="Q2" s="80"/>
      <c r="R2" s="80"/>
      <c r="S2" s="80"/>
      <c r="T2" s="80"/>
      <c r="U2" s="80"/>
      <c r="V2" s="80"/>
      <c r="W2" s="80"/>
      <c r="X2" s="80"/>
      <c r="Y2" s="80"/>
      <c r="Z2" s="80"/>
      <c r="AA2" s="80"/>
    </row>
    <row r="3" spans="1:27" s="78" customFormat="1" ht="13.5">
      <c r="A3" s="223" t="s">
        <v>404</v>
      </c>
      <c r="J3" s="80"/>
      <c r="K3" s="80"/>
      <c r="L3" s="80"/>
      <c r="M3" s="80"/>
      <c r="N3" s="80"/>
      <c r="O3" s="80"/>
      <c r="P3" s="80"/>
      <c r="Q3" s="80"/>
      <c r="R3" s="80"/>
      <c r="S3" s="80"/>
      <c r="T3" s="80"/>
      <c r="U3" s="80"/>
      <c r="V3" s="80"/>
      <c r="W3" s="80"/>
      <c r="X3" s="80"/>
      <c r="Y3" s="80"/>
      <c r="Z3" s="80"/>
      <c r="AA3" s="80"/>
    </row>
    <row r="4" spans="1:27" s="78" customFormat="1" ht="18" customHeight="1" thickBot="1">
      <c r="J4" s="80"/>
      <c r="K4" s="80"/>
      <c r="L4" s="80"/>
      <c r="M4" s="80"/>
      <c r="N4" s="80"/>
      <c r="O4" s="80"/>
      <c r="P4" s="80"/>
      <c r="Q4" s="80"/>
      <c r="R4" s="80"/>
      <c r="S4" s="80"/>
      <c r="T4" s="80"/>
      <c r="U4" s="80"/>
      <c r="V4" s="80"/>
      <c r="W4" s="80"/>
      <c r="X4" s="80"/>
      <c r="Y4" s="80"/>
      <c r="Z4" s="80"/>
      <c r="AA4" s="80"/>
    </row>
    <row r="5" spans="1:27" s="78" customFormat="1" ht="18" customHeight="1">
      <c r="A5" s="222"/>
      <c r="B5" s="221"/>
      <c r="C5" s="221"/>
      <c r="D5" s="221"/>
      <c r="E5" s="221"/>
      <c r="F5" s="221"/>
      <c r="G5" s="221"/>
      <c r="H5" s="221"/>
      <c r="I5" s="220"/>
      <c r="J5" s="80"/>
      <c r="K5" s="80"/>
      <c r="L5" s="80"/>
      <c r="M5" s="80"/>
      <c r="N5" s="80"/>
      <c r="O5" s="80"/>
      <c r="P5" s="80"/>
      <c r="Q5" s="80"/>
      <c r="R5" s="80"/>
      <c r="S5" s="80"/>
      <c r="T5" s="80"/>
      <c r="U5" s="80"/>
      <c r="V5" s="80"/>
      <c r="W5" s="80"/>
      <c r="X5" s="80"/>
      <c r="Y5" s="80"/>
      <c r="Z5" s="80"/>
      <c r="AA5" s="80"/>
    </row>
    <row r="6" spans="1:27" s="78" customFormat="1" ht="18" customHeight="1">
      <c r="A6" s="218"/>
      <c r="B6" s="217"/>
      <c r="C6" s="217"/>
      <c r="D6" s="217"/>
      <c r="E6" s="217"/>
      <c r="F6" s="217"/>
      <c r="G6" s="217"/>
      <c r="H6" s="217"/>
      <c r="I6" s="216"/>
      <c r="J6" s="80"/>
      <c r="K6" s="80"/>
      <c r="L6" s="80"/>
      <c r="M6" s="80"/>
      <c r="N6" s="80"/>
      <c r="O6" s="80"/>
      <c r="P6" s="80"/>
      <c r="Q6" s="80"/>
      <c r="R6" s="80"/>
      <c r="S6" s="80"/>
      <c r="T6" s="80"/>
      <c r="U6" s="80"/>
      <c r="V6" s="80"/>
      <c r="W6" s="80"/>
      <c r="X6" s="80"/>
      <c r="Y6" s="80"/>
      <c r="Z6" s="80"/>
      <c r="AA6" s="80"/>
    </row>
    <row r="7" spans="1:27" s="78" customFormat="1" ht="18" customHeight="1">
      <c r="A7" s="218"/>
      <c r="B7" s="217" t="s">
        <v>293</v>
      </c>
      <c r="C7" s="217"/>
      <c r="D7" s="217"/>
      <c r="E7" s="217"/>
      <c r="F7" s="217"/>
      <c r="G7" s="217"/>
      <c r="H7" s="217"/>
      <c r="I7" s="216"/>
      <c r="J7" s="80"/>
      <c r="K7" s="80"/>
      <c r="L7" s="80"/>
      <c r="M7" s="80"/>
      <c r="N7" s="80"/>
      <c r="O7" s="80"/>
      <c r="P7" s="80"/>
      <c r="Q7" s="80"/>
      <c r="R7" s="80"/>
      <c r="S7" s="80"/>
      <c r="T7" s="80"/>
      <c r="U7" s="80"/>
      <c r="V7" s="80"/>
      <c r="W7" s="80"/>
      <c r="X7" s="80"/>
      <c r="Y7" s="80"/>
      <c r="Z7" s="80"/>
      <c r="AA7" s="80"/>
    </row>
    <row r="8" spans="1:27" s="78" customFormat="1" ht="18" customHeight="1">
      <c r="A8" s="218"/>
      <c r="B8" s="217"/>
      <c r="C8" s="217"/>
      <c r="D8" s="217"/>
      <c r="E8" s="217"/>
      <c r="F8" s="217"/>
      <c r="G8" s="217"/>
      <c r="H8" s="217"/>
      <c r="I8" s="216"/>
      <c r="J8" s="80"/>
      <c r="K8" s="80"/>
      <c r="L8" s="80"/>
      <c r="M8" s="80"/>
      <c r="N8" s="80"/>
      <c r="O8" s="80"/>
      <c r="P8" s="80"/>
      <c r="Q8" s="80"/>
      <c r="R8" s="80"/>
      <c r="S8" s="80"/>
      <c r="T8" s="80"/>
      <c r="U8" s="80"/>
      <c r="V8" s="80"/>
      <c r="W8" s="80"/>
      <c r="X8" s="80"/>
      <c r="Y8" s="80"/>
      <c r="Z8" s="80"/>
      <c r="AA8" s="80"/>
    </row>
    <row r="9" spans="1:27" s="78" customFormat="1" ht="18" customHeight="1">
      <c r="A9" s="218"/>
      <c r="B9" s="217" t="s">
        <v>292</v>
      </c>
      <c r="C9" s="217"/>
      <c r="D9" s="217"/>
      <c r="E9" s="217"/>
      <c r="F9" s="217"/>
      <c r="G9" s="217"/>
      <c r="H9" s="217"/>
      <c r="I9" s="216"/>
      <c r="J9" s="80"/>
      <c r="K9" s="80"/>
      <c r="L9" s="80"/>
      <c r="M9" s="80"/>
      <c r="N9" s="80"/>
      <c r="O9" s="80"/>
      <c r="P9" s="80"/>
      <c r="Q9" s="80"/>
      <c r="R9" s="80"/>
      <c r="S9" s="80"/>
      <c r="T9" s="80"/>
      <c r="U9" s="80"/>
      <c r="V9" s="80"/>
      <c r="W9" s="80"/>
      <c r="X9" s="80"/>
      <c r="Y9" s="80"/>
      <c r="Z9" s="80"/>
      <c r="AA9" s="80"/>
    </row>
    <row r="10" spans="1:27" s="78" customFormat="1" ht="18" customHeight="1">
      <c r="A10" s="218"/>
      <c r="B10" s="217" t="s">
        <v>291</v>
      </c>
      <c r="C10" s="217"/>
      <c r="D10" s="217"/>
      <c r="E10" s="217"/>
      <c r="F10" s="217"/>
      <c r="G10" s="217"/>
      <c r="H10" s="217"/>
      <c r="I10" s="216"/>
      <c r="J10" s="80"/>
      <c r="K10" s="80"/>
      <c r="L10" s="80"/>
      <c r="M10" s="80"/>
      <c r="N10" s="80"/>
      <c r="O10" s="80"/>
      <c r="P10" s="80"/>
      <c r="Q10" s="80"/>
      <c r="R10" s="80"/>
      <c r="S10" s="80"/>
      <c r="T10" s="80"/>
      <c r="U10" s="80"/>
      <c r="V10" s="80"/>
      <c r="W10" s="80"/>
      <c r="X10" s="80"/>
      <c r="Y10" s="80"/>
      <c r="Z10" s="80"/>
      <c r="AA10" s="80"/>
    </row>
    <row r="11" spans="1:27" s="78" customFormat="1" ht="18" customHeight="1">
      <c r="A11" s="218"/>
      <c r="B11" s="217"/>
      <c r="C11" s="217"/>
      <c r="D11" s="217"/>
      <c r="E11" s="217"/>
      <c r="F11" s="217"/>
      <c r="G11" s="217"/>
      <c r="H11" s="217"/>
      <c r="I11" s="216"/>
      <c r="J11" s="80"/>
      <c r="K11" s="80"/>
      <c r="L11" s="80"/>
      <c r="M11" s="80"/>
      <c r="N11" s="80"/>
      <c r="O11" s="80"/>
      <c r="P11" s="80"/>
      <c r="Q11" s="80"/>
      <c r="R11" s="80"/>
      <c r="S11" s="80"/>
      <c r="T11" s="80"/>
      <c r="U11" s="80"/>
      <c r="V11" s="80"/>
      <c r="W11" s="80"/>
      <c r="X11" s="80"/>
      <c r="Y11" s="80"/>
      <c r="Z11" s="80"/>
      <c r="AA11" s="80"/>
    </row>
    <row r="12" spans="1:27" s="78" customFormat="1" ht="18" customHeight="1">
      <c r="A12" s="218"/>
      <c r="B12" s="219" t="s">
        <v>290</v>
      </c>
      <c r="C12" s="217"/>
      <c r="D12" s="217"/>
      <c r="E12" s="217"/>
      <c r="F12" s="217"/>
      <c r="G12" s="217"/>
      <c r="H12" s="217"/>
      <c r="I12" s="216"/>
      <c r="J12" s="80"/>
      <c r="K12" s="80"/>
      <c r="L12" s="80"/>
      <c r="M12" s="80"/>
      <c r="N12" s="80"/>
      <c r="O12" s="80"/>
      <c r="P12" s="80"/>
      <c r="Q12" s="80"/>
      <c r="R12" s="80"/>
      <c r="S12" s="80"/>
      <c r="T12" s="80"/>
      <c r="U12" s="80"/>
      <c r="V12" s="80"/>
      <c r="W12" s="80"/>
      <c r="X12" s="80"/>
      <c r="Y12" s="80"/>
      <c r="Z12" s="80"/>
      <c r="AA12" s="80"/>
    </row>
    <row r="13" spans="1:27" s="78" customFormat="1" ht="18" customHeight="1">
      <c r="A13" s="218"/>
      <c r="B13" s="217"/>
      <c r="C13" s="217"/>
      <c r="D13" s="217"/>
      <c r="E13" s="217"/>
      <c r="F13" s="217"/>
      <c r="G13" s="217"/>
      <c r="H13" s="217"/>
      <c r="I13" s="216"/>
      <c r="J13" s="80"/>
      <c r="K13" s="80"/>
      <c r="L13" s="80"/>
      <c r="M13" s="80"/>
      <c r="N13" s="80"/>
      <c r="O13" s="80"/>
      <c r="P13" s="80"/>
      <c r="Q13" s="80"/>
      <c r="R13" s="80"/>
      <c r="S13" s="80"/>
      <c r="T13" s="80"/>
      <c r="U13" s="80"/>
      <c r="V13" s="80"/>
      <c r="W13" s="80"/>
      <c r="X13" s="80"/>
      <c r="Y13" s="80"/>
      <c r="Z13" s="80"/>
      <c r="AA13" s="80"/>
    </row>
    <row r="14" spans="1:27" s="78" customFormat="1" ht="18" customHeight="1">
      <c r="A14" s="218"/>
      <c r="B14" s="217"/>
      <c r="C14" s="217"/>
      <c r="D14" s="217"/>
      <c r="E14" s="217"/>
      <c r="F14" s="217"/>
      <c r="G14" s="217"/>
      <c r="H14" s="217"/>
      <c r="I14" s="216"/>
      <c r="J14" s="80"/>
      <c r="K14" s="80"/>
      <c r="L14" s="80"/>
      <c r="M14" s="80"/>
      <c r="N14" s="80"/>
      <c r="O14" s="80"/>
      <c r="P14" s="80"/>
      <c r="Q14" s="80"/>
      <c r="R14" s="80"/>
      <c r="S14" s="80"/>
      <c r="T14" s="80"/>
      <c r="U14" s="80"/>
      <c r="V14" s="80"/>
      <c r="W14" s="80"/>
      <c r="X14" s="80"/>
      <c r="Y14" s="80"/>
      <c r="Z14" s="80"/>
      <c r="AA14" s="80"/>
    </row>
    <row r="15" spans="1:27" s="78" customFormat="1" ht="18" customHeight="1">
      <c r="A15" s="218"/>
      <c r="B15" s="217"/>
      <c r="C15" s="217"/>
      <c r="D15" s="217"/>
      <c r="E15" s="217"/>
      <c r="F15" s="217"/>
      <c r="G15" s="217"/>
      <c r="H15" s="217"/>
      <c r="I15" s="216"/>
      <c r="J15" s="80"/>
      <c r="K15" s="80"/>
      <c r="L15" s="80"/>
      <c r="M15" s="80"/>
      <c r="N15" s="80"/>
      <c r="O15" s="80"/>
      <c r="P15" s="80"/>
      <c r="Q15" s="80"/>
      <c r="R15" s="80"/>
      <c r="S15" s="80"/>
      <c r="T15" s="80"/>
      <c r="U15" s="80"/>
      <c r="V15" s="80"/>
      <c r="W15" s="80"/>
      <c r="X15" s="80"/>
      <c r="Y15" s="80"/>
      <c r="Z15" s="80"/>
      <c r="AA15" s="80"/>
    </row>
    <row r="16" spans="1:27" s="78" customFormat="1" ht="18" customHeight="1">
      <c r="A16" s="218"/>
      <c r="B16" s="217"/>
      <c r="C16" s="217"/>
      <c r="D16" s="217"/>
      <c r="E16" s="217"/>
      <c r="F16" s="217"/>
      <c r="G16" s="217"/>
      <c r="H16" s="217"/>
      <c r="I16" s="216"/>
      <c r="J16" s="80"/>
      <c r="K16" s="80"/>
      <c r="L16" s="80"/>
      <c r="M16" s="80"/>
      <c r="N16" s="80"/>
      <c r="O16" s="80"/>
      <c r="P16" s="80"/>
      <c r="Q16" s="80"/>
      <c r="R16" s="80"/>
      <c r="S16" s="80"/>
      <c r="T16" s="80"/>
      <c r="U16" s="80"/>
      <c r="V16" s="80"/>
      <c r="W16" s="80"/>
      <c r="X16" s="80"/>
      <c r="Y16" s="80"/>
      <c r="Z16" s="80"/>
      <c r="AA16" s="80"/>
    </row>
    <row r="17" spans="1:27" s="78" customFormat="1" ht="18" customHeight="1">
      <c r="A17" s="218"/>
      <c r="B17" s="217"/>
      <c r="C17" s="217"/>
      <c r="D17" s="217"/>
      <c r="E17" s="217"/>
      <c r="F17" s="217"/>
      <c r="G17" s="217"/>
      <c r="H17" s="217"/>
      <c r="I17" s="216"/>
      <c r="J17" s="80"/>
      <c r="K17" s="80"/>
      <c r="L17" s="80"/>
      <c r="M17" s="80"/>
      <c r="N17" s="80"/>
      <c r="O17" s="80"/>
      <c r="P17" s="80"/>
      <c r="Q17" s="80"/>
      <c r="R17" s="80"/>
      <c r="S17" s="80"/>
      <c r="T17" s="80"/>
      <c r="U17" s="80"/>
      <c r="V17" s="80"/>
      <c r="W17" s="80"/>
      <c r="X17" s="80"/>
      <c r="Y17" s="80"/>
      <c r="Z17" s="80"/>
      <c r="AA17" s="80"/>
    </row>
    <row r="18" spans="1:27" s="78" customFormat="1" ht="18" customHeight="1">
      <c r="A18" s="218"/>
      <c r="B18" s="217"/>
      <c r="C18" s="217"/>
      <c r="D18" s="217"/>
      <c r="E18" s="217"/>
      <c r="F18" s="217"/>
      <c r="G18" s="217"/>
      <c r="H18" s="217"/>
      <c r="I18" s="216"/>
      <c r="J18" s="80"/>
      <c r="K18" s="80"/>
      <c r="L18" s="80"/>
      <c r="M18" s="80"/>
      <c r="N18" s="80"/>
      <c r="O18" s="80"/>
      <c r="P18" s="80"/>
      <c r="Q18" s="80"/>
      <c r="R18" s="80"/>
      <c r="S18" s="80"/>
      <c r="T18" s="80"/>
      <c r="U18" s="80"/>
      <c r="V18" s="80"/>
      <c r="W18" s="80"/>
      <c r="X18" s="80"/>
      <c r="Y18" s="80"/>
      <c r="Z18" s="80"/>
      <c r="AA18" s="80"/>
    </row>
    <row r="19" spans="1:27" s="78" customFormat="1" ht="18" customHeight="1">
      <c r="A19" s="218"/>
      <c r="B19" s="217"/>
      <c r="C19" s="217"/>
      <c r="D19" s="217"/>
      <c r="E19" s="217"/>
      <c r="F19" s="217"/>
      <c r="G19" s="217"/>
      <c r="H19" s="217"/>
      <c r="I19" s="216"/>
      <c r="J19" s="80"/>
      <c r="K19" s="80"/>
      <c r="L19" s="80"/>
      <c r="M19" s="80"/>
      <c r="N19" s="80"/>
      <c r="O19" s="80"/>
      <c r="P19" s="80"/>
      <c r="Q19" s="80"/>
      <c r="R19" s="80"/>
      <c r="S19" s="80"/>
      <c r="T19" s="80"/>
      <c r="U19" s="80"/>
      <c r="V19" s="80"/>
      <c r="W19" s="80"/>
      <c r="X19" s="80"/>
      <c r="Y19" s="80"/>
      <c r="Z19" s="80"/>
      <c r="AA19" s="80"/>
    </row>
    <row r="20" spans="1:27" s="78" customFormat="1" ht="18" customHeight="1">
      <c r="A20" s="218"/>
      <c r="B20" s="217"/>
      <c r="C20" s="217"/>
      <c r="D20" s="217"/>
      <c r="E20" s="217"/>
      <c r="F20" s="217"/>
      <c r="G20" s="217"/>
      <c r="H20" s="217"/>
      <c r="I20" s="216"/>
      <c r="J20" s="80"/>
      <c r="K20" s="80"/>
      <c r="L20" s="80"/>
      <c r="M20" s="80"/>
      <c r="N20" s="80"/>
      <c r="O20" s="80"/>
      <c r="P20" s="80"/>
      <c r="Q20" s="80"/>
      <c r="R20" s="80"/>
      <c r="S20" s="80"/>
      <c r="T20" s="80"/>
      <c r="U20" s="80"/>
      <c r="V20" s="80"/>
      <c r="W20" s="80"/>
      <c r="X20" s="80"/>
      <c r="Y20" s="80"/>
      <c r="Z20" s="80"/>
      <c r="AA20" s="80"/>
    </row>
    <row r="21" spans="1:27" s="78" customFormat="1" ht="18" customHeight="1">
      <c r="A21" s="218"/>
      <c r="B21" s="217"/>
      <c r="C21" s="217"/>
      <c r="D21" s="217"/>
      <c r="E21" s="217"/>
      <c r="F21" s="217"/>
      <c r="G21" s="217"/>
      <c r="H21" s="217"/>
      <c r="I21" s="216"/>
      <c r="J21" s="80"/>
      <c r="K21" s="80"/>
      <c r="L21" s="80"/>
      <c r="M21" s="80"/>
      <c r="N21" s="80"/>
      <c r="O21" s="80"/>
      <c r="P21" s="80"/>
      <c r="Q21" s="80"/>
      <c r="R21" s="80"/>
      <c r="S21" s="80"/>
      <c r="T21" s="80"/>
      <c r="U21" s="80"/>
      <c r="V21" s="80"/>
      <c r="W21" s="80"/>
      <c r="X21" s="80"/>
      <c r="Y21" s="80"/>
      <c r="Z21" s="80"/>
      <c r="AA21" s="80"/>
    </row>
    <row r="22" spans="1:27" s="78" customFormat="1" ht="18" customHeight="1">
      <c r="A22" s="218"/>
      <c r="B22" s="217"/>
      <c r="C22" s="217"/>
      <c r="D22" s="217"/>
      <c r="E22" s="217"/>
      <c r="F22" s="217"/>
      <c r="G22" s="217"/>
      <c r="H22" s="217"/>
      <c r="I22" s="216"/>
      <c r="J22" s="80"/>
      <c r="K22" s="80"/>
      <c r="L22" s="80"/>
      <c r="M22" s="80"/>
      <c r="N22" s="80"/>
      <c r="O22" s="80"/>
      <c r="P22" s="80"/>
      <c r="Q22" s="80"/>
      <c r="R22" s="80"/>
      <c r="S22" s="80"/>
      <c r="T22" s="80"/>
      <c r="U22" s="80"/>
      <c r="V22" s="80"/>
      <c r="W22" s="80"/>
      <c r="X22" s="80"/>
      <c r="Y22" s="80"/>
      <c r="Z22" s="80"/>
      <c r="AA22" s="80"/>
    </row>
    <row r="23" spans="1:27" s="78" customFormat="1" ht="18" customHeight="1">
      <c r="A23" s="218"/>
      <c r="B23" s="217"/>
      <c r="C23" s="217"/>
      <c r="D23" s="217"/>
      <c r="E23" s="217"/>
      <c r="F23" s="217"/>
      <c r="G23" s="217"/>
      <c r="H23" s="217"/>
      <c r="I23" s="216"/>
      <c r="J23" s="80"/>
      <c r="K23" s="80"/>
      <c r="L23" s="80"/>
      <c r="M23" s="80"/>
      <c r="N23" s="80"/>
      <c r="O23" s="80"/>
      <c r="P23" s="80"/>
      <c r="Q23" s="80"/>
      <c r="R23" s="80"/>
      <c r="S23" s="80"/>
      <c r="T23" s="80"/>
      <c r="U23" s="80"/>
      <c r="V23" s="80"/>
      <c r="W23" s="80"/>
      <c r="X23" s="80"/>
      <c r="Y23" s="80"/>
      <c r="Z23" s="80"/>
      <c r="AA23" s="80"/>
    </row>
    <row r="24" spans="1:27" s="78" customFormat="1" ht="18" customHeight="1">
      <c r="A24" s="218"/>
      <c r="B24" s="217"/>
      <c r="C24" s="217"/>
      <c r="D24" s="217"/>
      <c r="E24" s="217"/>
      <c r="F24" s="217"/>
      <c r="G24" s="217"/>
      <c r="H24" s="217"/>
      <c r="I24" s="216"/>
      <c r="J24" s="80"/>
      <c r="K24" s="80"/>
      <c r="L24" s="80"/>
      <c r="M24" s="80"/>
      <c r="N24" s="80"/>
      <c r="O24" s="80"/>
      <c r="P24" s="80"/>
      <c r="Q24" s="80"/>
      <c r="R24" s="80"/>
      <c r="S24" s="80"/>
      <c r="T24" s="80"/>
      <c r="U24" s="80"/>
      <c r="V24" s="80"/>
      <c r="W24" s="80"/>
      <c r="X24" s="80"/>
      <c r="Y24" s="80"/>
      <c r="Z24" s="80"/>
      <c r="AA24" s="80"/>
    </row>
    <row r="25" spans="1:27" s="78" customFormat="1" ht="18" customHeight="1">
      <c r="A25" s="218"/>
      <c r="B25" s="217"/>
      <c r="C25" s="217"/>
      <c r="D25" s="217"/>
      <c r="E25" s="217"/>
      <c r="F25" s="217"/>
      <c r="G25" s="217"/>
      <c r="H25" s="217"/>
      <c r="I25" s="216"/>
      <c r="J25" s="80"/>
      <c r="K25" s="80"/>
      <c r="L25" s="80"/>
      <c r="M25" s="80"/>
      <c r="N25" s="80"/>
      <c r="O25" s="80"/>
      <c r="P25" s="80"/>
      <c r="Q25" s="80"/>
      <c r="R25" s="80"/>
      <c r="S25" s="80"/>
      <c r="T25" s="80"/>
      <c r="U25" s="80"/>
      <c r="V25" s="80"/>
      <c r="W25" s="80"/>
      <c r="X25" s="80"/>
      <c r="Y25" s="80"/>
      <c r="Z25" s="80"/>
      <c r="AA25" s="80"/>
    </row>
    <row r="26" spans="1:27" s="78" customFormat="1" ht="18" customHeight="1">
      <c r="A26" s="218"/>
      <c r="B26" s="217"/>
      <c r="C26" s="217"/>
      <c r="D26" s="217"/>
      <c r="E26" s="217"/>
      <c r="F26" s="217"/>
      <c r="G26" s="217"/>
      <c r="H26" s="217"/>
      <c r="I26" s="216"/>
      <c r="J26" s="80"/>
      <c r="K26" s="80"/>
      <c r="L26" s="80"/>
      <c r="M26" s="80"/>
      <c r="N26" s="80"/>
      <c r="O26" s="80"/>
      <c r="P26" s="80"/>
      <c r="Q26" s="80"/>
      <c r="R26" s="80"/>
      <c r="S26" s="80"/>
      <c r="T26" s="80"/>
      <c r="U26" s="80"/>
      <c r="V26" s="80"/>
      <c r="W26" s="80"/>
      <c r="X26" s="80"/>
      <c r="Y26" s="80"/>
      <c r="Z26" s="80"/>
      <c r="AA26" s="80"/>
    </row>
    <row r="27" spans="1:27" s="78" customFormat="1" ht="18" customHeight="1">
      <c r="A27" s="218"/>
      <c r="B27" s="217"/>
      <c r="C27" s="217"/>
      <c r="D27" s="217"/>
      <c r="E27" s="217"/>
      <c r="F27" s="217"/>
      <c r="G27" s="217"/>
      <c r="H27" s="217"/>
      <c r="I27" s="216"/>
      <c r="J27" s="80"/>
      <c r="K27" s="80"/>
      <c r="L27" s="80"/>
      <c r="M27" s="80"/>
      <c r="N27" s="80"/>
      <c r="O27" s="80"/>
      <c r="P27" s="80"/>
      <c r="Q27" s="80"/>
      <c r="R27" s="80"/>
      <c r="S27" s="80"/>
      <c r="T27" s="80"/>
      <c r="U27" s="80"/>
      <c r="V27" s="80"/>
      <c r="W27" s="80"/>
      <c r="X27" s="80"/>
      <c r="Y27" s="80"/>
      <c r="Z27" s="80"/>
      <c r="AA27" s="80"/>
    </row>
    <row r="28" spans="1:27" s="78" customFormat="1" ht="18" customHeight="1">
      <c r="A28" s="218"/>
      <c r="B28" s="217"/>
      <c r="C28" s="217"/>
      <c r="D28" s="217"/>
      <c r="E28" s="217"/>
      <c r="F28" s="217"/>
      <c r="G28" s="217"/>
      <c r="H28" s="217"/>
      <c r="I28" s="216"/>
      <c r="J28" s="80"/>
      <c r="K28" s="80"/>
      <c r="L28" s="80"/>
      <c r="M28" s="80"/>
      <c r="N28" s="80"/>
      <c r="O28" s="80"/>
      <c r="P28" s="80"/>
      <c r="Q28" s="80"/>
      <c r="R28" s="80"/>
      <c r="S28" s="80"/>
      <c r="T28" s="80"/>
      <c r="U28" s="80"/>
      <c r="V28" s="80"/>
      <c r="W28" s="80"/>
      <c r="X28" s="80"/>
      <c r="Y28" s="80"/>
      <c r="Z28" s="80"/>
      <c r="AA28" s="80"/>
    </row>
    <row r="29" spans="1:27" s="78" customFormat="1" ht="18" customHeight="1">
      <c r="A29" s="218"/>
      <c r="B29" s="217"/>
      <c r="C29" s="217"/>
      <c r="D29" s="217"/>
      <c r="E29" s="217"/>
      <c r="F29" s="217"/>
      <c r="G29" s="217"/>
      <c r="H29" s="217"/>
      <c r="I29" s="216"/>
      <c r="J29" s="80"/>
      <c r="K29" s="80"/>
      <c r="L29" s="80"/>
      <c r="M29" s="80"/>
      <c r="N29" s="80"/>
      <c r="O29" s="80"/>
      <c r="P29" s="80"/>
      <c r="Q29" s="80"/>
      <c r="R29" s="80"/>
      <c r="S29" s="80"/>
      <c r="T29" s="80"/>
      <c r="U29" s="80"/>
      <c r="V29" s="80"/>
      <c r="W29" s="80"/>
      <c r="X29" s="80"/>
      <c r="Y29" s="80"/>
      <c r="Z29" s="80"/>
      <c r="AA29" s="80"/>
    </row>
    <row r="30" spans="1:27" s="78" customFormat="1" ht="18" customHeight="1">
      <c r="A30" s="218"/>
      <c r="B30" s="217"/>
      <c r="C30" s="217"/>
      <c r="D30" s="217"/>
      <c r="E30" s="217"/>
      <c r="F30" s="217"/>
      <c r="G30" s="217"/>
      <c r="H30" s="217"/>
      <c r="I30" s="216"/>
      <c r="J30" s="80"/>
      <c r="K30" s="80"/>
      <c r="L30" s="80"/>
      <c r="M30" s="80"/>
      <c r="N30" s="80"/>
      <c r="O30" s="80"/>
      <c r="P30" s="80"/>
      <c r="Q30" s="80"/>
      <c r="R30" s="80"/>
      <c r="S30" s="80"/>
      <c r="T30" s="80"/>
      <c r="U30" s="80"/>
      <c r="V30" s="80"/>
      <c r="W30" s="80"/>
      <c r="X30" s="80"/>
      <c r="Y30" s="80"/>
      <c r="Z30" s="80"/>
      <c r="AA30" s="80"/>
    </row>
    <row r="31" spans="1:27" s="78" customFormat="1" ht="18" customHeight="1" thickBot="1">
      <c r="A31" s="215"/>
      <c r="B31" s="214"/>
      <c r="C31" s="214"/>
      <c r="D31" s="214"/>
      <c r="E31" s="214"/>
      <c r="F31" s="214"/>
      <c r="G31" s="214"/>
      <c r="H31" s="214"/>
      <c r="I31" s="213"/>
      <c r="J31" s="80"/>
      <c r="K31" s="80"/>
      <c r="L31" s="80"/>
      <c r="M31" s="80"/>
      <c r="N31" s="80"/>
      <c r="O31" s="80"/>
      <c r="P31" s="80"/>
      <c r="Q31" s="80"/>
      <c r="R31" s="80"/>
      <c r="S31" s="80"/>
      <c r="T31" s="80"/>
      <c r="U31" s="80"/>
      <c r="V31" s="80"/>
      <c r="W31" s="80"/>
      <c r="X31" s="80"/>
      <c r="Y31" s="80"/>
      <c r="Z31" s="80"/>
      <c r="AA31" s="80"/>
    </row>
    <row r="32" spans="1:27" ht="18" customHeight="1"/>
  </sheetData>
  <phoneticPr fontId="1"/>
  <pageMargins left="0.70866141732283472" right="0.70866141732283472" top="0.74803149606299213" bottom="0.74803149606299213" header="0.31496062992125984" footer="0.31496062992125984"/>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B546-1273-41C8-A505-EF987977E300}">
  <sheetPr codeName="Sheet8"/>
  <dimension ref="A1:AQ21"/>
  <sheetViews>
    <sheetView workbookViewId="0"/>
  </sheetViews>
  <sheetFormatPr defaultColWidth="9" defaultRowHeight="18.75"/>
  <cols>
    <col min="1" max="1" width="15.875" style="77" customWidth="1"/>
    <col min="2" max="10" width="7.125" style="77" customWidth="1"/>
    <col min="11" max="43" width="9" style="84"/>
    <col min="44" max="16384" width="9" style="77"/>
  </cols>
  <sheetData>
    <row r="1" spans="1:15" ht="18" customHeight="1"/>
    <row r="2" spans="1:15" ht="19.5" thickBot="1">
      <c r="A2" s="174" t="s">
        <v>405</v>
      </c>
      <c r="G2" s="616" t="s">
        <v>294</v>
      </c>
      <c r="H2" s="616"/>
    </row>
    <row r="3" spans="1:15" ht="12" customHeight="1">
      <c r="A3" s="617" t="s">
        <v>319</v>
      </c>
      <c r="B3" s="618"/>
      <c r="C3" s="618"/>
      <c r="D3" s="618"/>
      <c r="E3" s="618"/>
      <c r="F3" s="618"/>
      <c r="G3" s="618"/>
      <c r="H3" s="618"/>
      <c r="I3" s="618"/>
      <c r="J3" s="619"/>
    </row>
    <row r="4" spans="1:15" ht="18.75" customHeight="1">
      <c r="A4" s="620" t="s">
        <v>318</v>
      </c>
      <c r="B4" s="621"/>
      <c r="C4" s="621"/>
      <c r="D4" s="622" t="s">
        <v>317</v>
      </c>
      <c r="E4" s="622"/>
      <c r="F4" s="603" t="s">
        <v>397</v>
      </c>
      <c r="G4" s="603"/>
      <c r="H4" s="603"/>
      <c r="I4" s="603"/>
      <c r="J4" s="604"/>
    </row>
    <row r="5" spans="1:15" ht="18" customHeight="1">
      <c r="A5" s="601" t="s">
        <v>316</v>
      </c>
      <c r="B5" s="602"/>
      <c r="C5" s="602"/>
      <c r="D5" s="602"/>
      <c r="E5" s="602"/>
      <c r="F5" s="603" t="s">
        <v>397</v>
      </c>
      <c r="G5" s="603"/>
      <c r="H5" s="603"/>
      <c r="I5" s="603"/>
      <c r="J5" s="604"/>
    </row>
    <row r="6" spans="1:15" ht="18" customHeight="1">
      <c r="A6" s="605"/>
      <c r="B6" s="606"/>
      <c r="C6" s="606"/>
      <c r="D6" s="606"/>
      <c r="E6" s="606"/>
      <c r="F6" s="606"/>
      <c r="G6" s="606"/>
      <c r="H6" s="606"/>
      <c r="I6" s="606"/>
      <c r="J6" s="607"/>
      <c r="O6" s="236"/>
    </row>
    <row r="7" spans="1:15" ht="18" customHeight="1" thickBot="1">
      <c r="A7" s="608" t="s">
        <v>398</v>
      </c>
      <c r="B7" s="609"/>
      <c r="C7" s="609"/>
      <c r="D7" s="609"/>
      <c r="E7" s="609"/>
      <c r="F7" s="609"/>
      <c r="G7" s="609"/>
      <c r="H7" s="609"/>
      <c r="I7" s="609"/>
      <c r="J7" s="610"/>
    </row>
    <row r="8" spans="1:15" ht="14.25" customHeight="1">
      <c r="A8" s="235" t="s">
        <v>315</v>
      </c>
      <c r="B8" s="234" t="s">
        <v>314</v>
      </c>
      <c r="C8" s="234" t="s">
        <v>313</v>
      </c>
      <c r="D8" s="234" t="s">
        <v>312</v>
      </c>
      <c r="E8" s="234" t="s">
        <v>311</v>
      </c>
      <c r="F8" s="234" t="s">
        <v>310</v>
      </c>
      <c r="G8" s="234" t="s">
        <v>309</v>
      </c>
      <c r="H8" s="234" t="s">
        <v>308</v>
      </c>
      <c r="I8" s="234" t="s">
        <v>307</v>
      </c>
      <c r="J8" s="233" t="s">
        <v>306</v>
      </c>
    </row>
    <row r="9" spans="1:15" ht="31.5" customHeight="1">
      <c r="A9" s="230" t="s">
        <v>305</v>
      </c>
      <c r="B9" s="229"/>
      <c r="C9" s="229"/>
      <c r="D9" s="229"/>
      <c r="E9" s="229"/>
      <c r="F9" s="229"/>
      <c r="G9" s="231"/>
      <c r="H9" s="229"/>
      <c r="I9" s="229"/>
      <c r="J9" s="228"/>
    </row>
    <row r="10" spans="1:15" ht="30" customHeight="1">
      <c r="A10" s="230" t="s">
        <v>304</v>
      </c>
      <c r="B10" s="229"/>
      <c r="C10" s="229"/>
      <c r="D10" s="229"/>
      <c r="E10" s="229"/>
      <c r="F10" s="231"/>
      <c r="G10" s="229"/>
      <c r="H10" s="229"/>
      <c r="I10" s="229"/>
      <c r="J10" s="228"/>
    </row>
    <row r="11" spans="1:15" ht="30" customHeight="1">
      <c r="A11" s="230" t="s">
        <v>303</v>
      </c>
      <c r="B11" s="229"/>
      <c r="C11" s="231"/>
      <c r="D11" s="231"/>
      <c r="E11" s="229"/>
      <c r="F11" s="229"/>
      <c r="G11" s="229"/>
      <c r="H11" s="229"/>
      <c r="I11" s="229"/>
      <c r="J11" s="228"/>
    </row>
    <row r="12" spans="1:15" ht="30" customHeight="1">
      <c r="A12" s="230" t="s">
        <v>302</v>
      </c>
      <c r="B12" s="229"/>
      <c r="C12" s="229"/>
      <c r="D12" s="231"/>
      <c r="E12" s="229"/>
      <c r="F12" s="229"/>
      <c r="G12" s="229"/>
      <c r="H12" s="229"/>
      <c r="I12" s="229"/>
      <c r="J12" s="228"/>
    </row>
    <row r="13" spans="1:15" ht="30" customHeight="1">
      <c r="A13" s="230" t="s">
        <v>301</v>
      </c>
      <c r="B13" s="229"/>
      <c r="C13" s="229"/>
      <c r="D13" s="229"/>
      <c r="E13" s="229"/>
      <c r="F13" s="231"/>
      <c r="G13" s="229"/>
      <c r="H13" s="229"/>
      <c r="I13" s="229"/>
      <c r="J13" s="228"/>
    </row>
    <row r="14" spans="1:15" ht="30" customHeight="1">
      <c r="A14" s="230"/>
      <c r="B14" s="611" t="s">
        <v>300</v>
      </c>
      <c r="C14" s="612"/>
      <c r="D14" s="613"/>
      <c r="E14" s="229"/>
      <c r="F14" s="232"/>
      <c r="G14" s="614" t="s">
        <v>299</v>
      </c>
      <c r="H14" s="615"/>
      <c r="I14" s="232"/>
      <c r="J14" s="228"/>
    </row>
    <row r="15" spans="1:15" ht="30" customHeight="1">
      <c r="A15" s="230"/>
      <c r="B15" s="229"/>
      <c r="C15" s="229"/>
      <c r="D15" s="229"/>
      <c r="E15" s="229"/>
      <c r="F15" s="231"/>
      <c r="G15" s="614" t="s">
        <v>298</v>
      </c>
      <c r="H15" s="615"/>
      <c r="I15" s="229"/>
      <c r="J15" s="228"/>
    </row>
    <row r="16" spans="1:15" ht="30" customHeight="1">
      <c r="A16" s="230"/>
      <c r="B16" s="229"/>
      <c r="C16" s="229"/>
      <c r="D16" s="229"/>
      <c r="E16" s="599" t="s">
        <v>297</v>
      </c>
      <c r="F16" s="600"/>
      <c r="G16" s="229"/>
      <c r="H16" s="229"/>
      <c r="I16" s="229"/>
      <c r="J16" s="228"/>
    </row>
    <row r="17" spans="1:10" ht="37.5" customHeight="1">
      <c r="A17" s="230"/>
      <c r="B17" s="229"/>
      <c r="C17" s="229"/>
      <c r="D17" s="229"/>
      <c r="E17" s="229"/>
      <c r="F17" s="229"/>
      <c r="G17" s="229"/>
      <c r="H17" s="229"/>
      <c r="I17" s="229"/>
      <c r="J17" s="228"/>
    </row>
    <row r="18" spans="1:10" ht="30" customHeight="1" thickBot="1">
      <c r="A18" s="227"/>
      <c r="B18" s="226"/>
      <c r="C18" s="226"/>
      <c r="D18" s="226"/>
      <c r="E18" s="226"/>
      <c r="F18" s="226"/>
      <c r="G18" s="226"/>
      <c r="H18" s="226"/>
      <c r="I18" s="226"/>
      <c r="J18" s="225"/>
    </row>
    <row r="20" spans="1:10" ht="30" customHeight="1">
      <c r="A20" s="224" t="s">
        <v>296</v>
      </c>
      <c r="B20" s="91"/>
      <c r="C20" s="91"/>
      <c r="D20" s="91"/>
      <c r="E20" s="91"/>
    </row>
    <row r="21" spans="1:10">
      <c r="A21" s="224" t="s">
        <v>295</v>
      </c>
      <c r="B21" s="91"/>
      <c r="C21" s="91"/>
      <c r="D21" s="91"/>
      <c r="E21" s="91"/>
    </row>
  </sheetData>
  <mergeCells count="14">
    <mergeCell ref="G2:H2"/>
    <mergeCell ref="A3:J3"/>
    <mergeCell ref="A4:C4"/>
    <mergeCell ref="D4:E4"/>
    <mergeCell ref="F4:J4"/>
    <mergeCell ref="E16:F16"/>
    <mergeCell ref="A5:C5"/>
    <mergeCell ref="D5:E5"/>
    <mergeCell ref="F5:J5"/>
    <mergeCell ref="A6:J6"/>
    <mergeCell ref="A7:J7"/>
    <mergeCell ref="B14:D14"/>
    <mergeCell ref="G14:H14"/>
    <mergeCell ref="G15:H15"/>
  </mergeCells>
  <phoneticPr fontId="1"/>
  <conditionalFormatting sqref="D5:E5">
    <cfRule type="containsBlanks" dxfId="0" priority="1">
      <formula>LEN(TRIM(D5))=0</formula>
    </cfRule>
  </conditionalFormatting>
  <pageMargins left="0.70866141732283472" right="0.70866141732283472" top="0.74803149606299213" bottom="0.74803149606299213" header="0.31496062992125984" footer="0.31496062992125984"/>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1614D-19B2-4EF3-80B9-675E707ABCD0}">
  <sheetPr codeName="Sheet9"/>
  <dimension ref="A1:AI43"/>
  <sheetViews>
    <sheetView showGridLines="0" view="pageBreakPreview" zoomScaleNormal="100" zoomScaleSheetLayoutView="100" workbookViewId="0">
      <selection activeCell="Z20" sqref="Z20"/>
    </sheetView>
  </sheetViews>
  <sheetFormatPr defaultRowHeight="18.75"/>
  <cols>
    <col min="1" max="1" width="7.125" customWidth="1"/>
    <col min="2" max="17" width="4.75" customWidth="1"/>
    <col min="18" max="27" width="5.25" style="238" customWidth="1"/>
    <col min="28" max="34" width="8.75" style="238"/>
    <col min="35" max="35" width="8.75" style="237"/>
  </cols>
  <sheetData>
    <row r="1" spans="1:35">
      <c r="A1" s="284" t="s">
        <v>348</v>
      </c>
      <c r="B1" s="243"/>
      <c r="C1" s="243"/>
      <c r="D1" s="243"/>
      <c r="Q1" s="294" t="s">
        <v>412</v>
      </c>
    </row>
    <row r="2" spans="1:35">
      <c r="A2" s="655" t="s">
        <v>396</v>
      </c>
      <c r="B2" s="655"/>
      <c r="C2" s="655"/>
      <c r="D2" s="655"/>
      <c r="E2" s="655"/>
      <c r="F2" s="655"/>
      <c r="G2" s="655"/>
      <c r="H2" s="655"/>
      <c r="I2" s="655"/>
      <c r="J2" s="655"/>
      <c r="K2" s="655"/>
      <c r="L2" s="655"/>
      <c r="M2" s="655"/>
      <c r="N2" s="655"/>
      <c r="O2" s="655"/>
      <c r="P2" s="655"/>
      <c r="Q2" s="655"/>
    </row>
    <row r="3" spans="1:35">
      <c r="A3" s="655" t="s">
        <v>395</v>
      </c>
      <c r="B3" s="655"/>
      <c r="C3" s="655"/>
      <c r="D3" s="655"/>
      <c r="E3" s="655"/>
      <c r="F3" s="655"/>
      <c r="G3" s="655"/>
      <c r="H3" s="655"/>
      <c r="I3" s="655"/>
      <c r="J3" s="655"/>
      <c r="K3" s="655"/>
      <c r="L3" s="655"/>
      <c r="M3" s="655"/>
      <c r="N3" s="655"/>
      <c r="O3" s="655"/>
      <c r="P3" s="655"/>
      <c r="Q3" s="655"/>
    </row>
    <row r="4" spans="1:35" ht="19.5" thickBot="1">
      <c r="A4" s="283" t="s">
        <v>347</v>
      </c>
      <c r="T4" s="271" t="s">
        <v>346</v>
      </c>
      <c r="U4" s="282"/>
      <c r="V4" s="282"/>
      <c r="W4" s="282"/>
      <c r="X4" s="282"/>
      <c r="Y4" s="282"/>
      <c r="Z4" s="282"/>
      <c r="AA4" s="282"/>
      <c r="AB4" s="282"/>
    </row>
    <row r="5" spans="1:35" s="243" customFormat="1" ht="17.25" thickTop="1">
      <c r="A5" s="281"/>
      <c r="B5" s="280" t="s">
        <v>345</v>
      </c>
      <c r="C5" s="279"/>
      <c r="D5" s="279"/>
      <c r="E5" s="278"/>
      <c r="F5" s="280" t="s">
        <v>344</v>
      </c>
      <c r="G5" s="279"/>
      <c r="H5" s="279"/>
      <c r="I5" s="278"/>
      <c r="J5" s="665" t="s">
        <v>343</v>
      </c>
      <c r="K5" s="666"/>
      <c r="L5" s="666"/>
      <c r="M5" s="667"/>
      <c r="N5" s="665" t="s">
        <v>342</v>
      </c>
      <c r="O5" s="666"/>
      <c r="P5" s="666"/>
      <c r="Q5" s="667"/>
      <c r="R5" s="245"/>
      <c r="S5" s="245"/>
      <c r="T5" s="245"/>
      <c r="U5" s="245"/>
      <c r="V5" s="245"/>
      <c r="W5" s="245"/>
      <c r="X5" s="245"/>
      <c r="Y5" s="245"/>
      <c r="Z5" s="245"/>
      <c r="AA5" s="245"/>
      <c r="AB5" s="245"/>
      <c r="AC5" s="245"/>
      <c r="AD5" s="245"/>
      <c r="AE5" s="245"/>
      <c r="AF5" s="245"/>
      <c r="AG5" s="245"/>
      <c r="AH5" s="245"/>
      <c r="AI5" s="244"/>
    </row>
    <row r="6" spans="1:35" s="243" customFormat="1" ht="17.25" thickBot="1">
      <c r="A6" s="269"/>
      <c r="B6" s="274"/>
      <c r="C6" s="273"/>
      <c r="D6" s="273"/>
      <c r="E6" s="272"/>
      <c r="F6" s="277"/>
      <c r="G6" s="276"/>
      <c r="H6" s="276"/>
      <c r="I6" s="275"/>
      <c r="J6" s="668" t="s">
        <v>341</v>
      </c>
      <c r="K6" s="669"/>
      <c r="L6" s="669"/>
      <c r="M6" s="670"/>
      <c r="N6" s="668"/>
      <c r="O6" s="669"/>
      <c r="P6" s="669"/>
      <c r="Q6" s="670"/>
      <c r="R6" s="245"/>
      <c r="S6" s="245"/>
      <c r="T6" s="271" t="s">
        <v>340</v>
      </c>
      <c r="U6" s="270"/>
      <c r="V6" s="270"/>
      <c r="W6" s="270"/>
      <c r="X6" s="270"/>
      <c r="Y6" s="270"/>
      <c r="Z6" s="270"/>
      <c r="AA6" s="270"/>
      <c r="AB6" s="270"/>
      <c r="AC6" s="245"/>
      <c r="AD6" s="245"/>
      <c r="AE6" s="245"/>
      <c r="AF6" s="245"/>
      <c r="AG6" s="245"/>
      <c r="AH6" s="245"/>
      <c r="AI6" s="244"/>
    </row>
    <row r="7" spans="1:35" s="243" customFormat="1" ht="20.25" thickTop="1" thickBot="1">
      <c r="A7" s="269"/>
      <c r="B7" s="671"/>
      <c r="C7" s="672"/>
      <c r="D7" s="672"/>
      <c r="E7" s="259" t="s">
        <v>168</v>
      </c>
      <c r="F7" s="671"/>
      <c r="G7" s="672"/>
      <c r="H7" s="672"/>
      <c r="I7" s="259" t="s">
        <v>168</v>
      </c>
      <c r="J7" s="625">
        <f>B7-F7</f>
        <v>0</v>
      </c>
      <c r="K7" s="626"/>
      <c r="L7" s="626"/>
      <c r="M7" s="259" t="s">
        <v>22</v>
      </c>
      <c r="N7" s="673">
        <f>I32</f>
        <v>0</v>
      </c>
      <c r="O7" s="674"/>
      <c r="P7" s="674"/>
      <c r="Q7" s="259" t="s">
        <v>22</v>
      </c>
      <c r="R7" s="245"/>
      <c r="S7" s="245"/>
      <c r="T7" s="245"/>
      <c r="U7" s="245"/>
      <c r="V7" s="245"/>
      <c r="W7" s="245"/>
      <c r="X7" s="245"/>
      <c r="Y7" s="245"/>
      <c r="Z7" s="245"/>
      <c r="AA7" s="245"/>
      <c r="AB7" s="245"/>
      <c r="AC7" s="245"/>
      <c r="AD7" s="245"/>
      <c r="AE7" s="245"/>
      <c r="AF7" s="245"/>
      <c r="AG7" s="245"/>
      <c r="AH7" s="245"/>
      <c r="AI7" s="244"/>
    </row>
    <row r="8" spans="1:35" s="243" customFormat="1" ht="17.25" thickTop="1">
      <c r="A8" s="268" t="s">
        <v>339</v>
      </c>
      <c r="B8" s="267" t="s">
        <v>338</v>
      </c>
      <c r="C8" s="266"/>
      <c r="D8" s="266"/>
      <c r="E8" s="265"/>
      <c r="F8" s="656" t="s">
        <v>337</v>
      </c>
      <c r="G8" s="657"/>
      <c r="H8" s="657"/>
      <c r="I8" s="658"/>
      <c r="J8" s="656" t="s">
        <v>336</v>
      </c>
      <c r="K8" s="657"/>
      <c r="L8" s="657"/>
      <c r="M8" s="658"/>
      <c r="N8" s="656" t="s">
        <v>335</v>
      </c>
      <c r="O8" s="657"/>
      <c r="P8" s="657"/>
      <c r="Q8" s="658"/>
      <c r="R8" s="245"/>
      <c r="S8" s="245"/>
      <c r="T8" s="245"/>
      <c r="U8" s="245"/>
      <c r="V8" s="245"/>
      <c r="W8" s="245"/>
      <c r="X8" s="245"/>
      <c r="Y8" s="245"/>
      <c r="Z8" s="245"/>
      <c r="AA8" s="245"/>
      <c r="AB8" s="245"/>
      <c r="AC8" s="245"/>
      <c r="AD8" s="245"/>
      <c r="AE8" s="245"/>
      <c r="AF8" s="245"/>
      <c r="AG8" s="245"/>
      <c r="AH8" s="245"/>
      <c r="AI8" s="244"/>
    </row>
    <row r="9" spans="1:35" s="243" customFormat="1" ht="26.1" customHeight="1" thickBot="1">
      <c r="A9" s="264"/>
      <c r="B9" s="262"/>
      <c r="C9" s="261"/>
      <c r="D9" s="261"/>
      <c r="E9" s="263"/>
      <c r="F9" s="659" t="s">
        <v>334</v>
      </c>
      <c r="G9" s="660"/>
      <c r="H9" s="660"/>
      <c r="I9" s="661"/>
      <c r="J9" s="659" t="s">
        <v>333</v>
      </c>
      <c r="K9" s="660"/>
      <c r="L9" s="660"/>
      <c r="M9" s="661"/>
      <c r="N9" s="662" t="s">
        <v>363</v>
      </c>
      <c r="O9" s="663"/>
      <c r="P9" s="663"/>
      <c r="Q9" s="664"/>
      <c r="R9" s="245"/>
      <c r="S9" s="245"/>
      <c r="T9" s="245"/>
      <c r="U9" s="245"/>
      <c r="V9" s="245"/>
      <c r="W9" s="245"/>
      <c r="X9" s="245"/>
      <c r="Y9" s="245"/>
      <c r="Z9" s="245"/>
      <c r="AA9" s="245"/>
      <c r="AB9" s="245"/>
      <c r="AC9" s="245"/>
      <c r="AD9" s="245"/>
      <c r="AE9" s="245"/>
      <c r="AF9" s="245"/>
      <c r="AG9" s="245"/>
      <c r="AH9" s="245"/>
      <c r="AI9" s="244"/>
    </row>
    <row r="10" spans="1:35" s="243" customFormat="1" ht="20.25" thickTop="1" thickBot="1">
      <c r="A10" s="260"/>
      <c r="B10" s="623" t="s">
        <v>362</v>
      </c>
      <c r="C10" s="624"/>
      <c r="D10" s="624"/>
      <c r="E10" s="259" t="s">
        <v>168</v>
      </c>
      <c r="F10" s="625">
        <f>IF(B10="－",N7,IF(N7&gt;B10,B10,N7))</f>
        <v>0</v>
      </c>
      <c r="G10" s="626"/>
      <c r="H10" s="626"/>
      <c r="I10" s="259" t="s">
        <v>168</v>
      </c>
      <c r="J10" s="625">
        <f>IF(J7&gt;F10,F10,J7)</f>
        <v>0</v>
      </c>
      <c r="K10" s="626"/>
      <c r="L10" s="626"/>
      <c r="M10" s="259" t="s">
        <v>22</v>
      </c>
      <c r="N10" s="625">
        <f>IF(J10/3&gt;40000000,IF('1-2.実施計画書（別紙1）'!F155="－",40000000,'1-2.実施計画書（別紙1）'!F155),IF('1-2.実施計画書（別紙1）'!F155&lt;J10/3,'1-2.実施計画書（別紙1）'!F155,ROUNDDOWN((J10*1/3),-3)))</f>
        <v>0</v>
      </c>
      <c r="O10" s="626"/>
      <c r="P10" s="626"/>
      <c r="Q10" s="259" t="s">
        <v>22</v>
      </c>
      <c r="R10" s="245"/>
      <c r="S10" s="245"/>
      <c r="T10" s="245"/>
      <c r="U10" s="245"/>
      <c r="V10" s="245"/>
      <c r="W10" s="245"/>
      <c r="X10" s="245"/>
      <c r="Y10" s="245"/>
      <c r="Z10" s="245"/>
      <c r="AA10" s="245"/>
      <c r="AB10" s="245"/>
      <c r="AC10" s="245"/>
      <c r="AD10" s="245"/>
      <c r="AE10" s="245"/>
      <c r="AF10" s="245"/>
      <c r="AG10" s="245"/>
      <c r="AH10" s="245"/>
      <c r="AI10" s="244"/>
    </row>
    <row r="11" spans="1:35" s="243" customFormat="1" ht="18" thickTop="1" thickBot="1">
      <c r="A11" s="645" t="s">
        <v>332</v>
      </c>
      <c r="B11" s="646"/>
      <c r="C11" s="646"/>
      <c r="D11" s="646"/>
      <c r="E11" s="646"/>
      <c r="F11" s="646"/>
      <c r="G11" s="646"/>
      <c r="H11" s="646"/>
      <c r="I11" s="646"/>
      <c r="J11" s="646"/>
      <c r="K11" s="646"/>
      <c r="L11" s="646"/>
      <c r="M11" s="646"/>
      <c r="N11" s="646"/>
      <c r="O11" s="646"/>
      <c r="P11" s="646"/>
      <c r="Q11" s="647"/>
      <c r="R11" s="245"/>
      <c r="S11" s="245"/>
      <c r="T11" s="245"/>
      <c r="U11" s="245"/>
      <c r="V11" s="245"/>
      <c r="W11" s="245"/>
      <c r="X11" s="245"/>
      <c r="Y11" s="245"/>
      <c r="Z11" s="245"/>
      <c r="AA11" s="245"/>
      <c r="AB11" s="245"/>
      <c r="AC11" s="245"/>
      <c r="AD11" s="245"/>
      <c r="AE11" s="245"/>
      <c r="AF11" s="245"/>
      <c r="AG11" s="245"/>
      <c r="AH11" s="245"/>
      <c r="AI11" s="244"/>
    </row>
    <row r="12" spans="1:35" s="243" customFormat="1" ht="18" customHeight="1" thickTop="1" thickBot="1">
      <c r="A12" s="248" t="s">
        <v>331</v>
      </c>
      <c r="B12" s="246"/>
      <c r="C12" s="248" t="s">
        <v>330</v>
      </c>
      <c r="D12" s="247"/>
      <c r="E12" s="247"/>
      <c r="F12" s="247"/>
      <c r="G12" s="247"/>
      <c r="H12" s="246"/>
      <c r="I12" s="248" t="s">
        <v>322</v>
      </c>
      <c r="J12" s="247"/>
      <c r="K12" s="247"/>
      <c r="L12" s="247"/>
      <c r="M12" s="246"/>
      <c r="N12" s="248" t="s">
        <v>329</v>
      </c>
      <c r="O12" s="247"/>
      <c r="P12" s="247"/>
      <c r="Q12" s="246"/>
      <c r="R12" s="245"/>
      <c r="S12" s="245"/>
      <c r="T12" s="245"/>
      <c r="U12" s="245"/>
      <c r="V12" s="245"/>
      <c r="W12" s="245"/>
      <c r="X12" s="245"/>
      <c r="Y12" s="245"/>
      <c r="Z12" s="245"/>
      <c r="AA12" s="245"/>
      <c r="AB12" s="245"/>
      <c r="AC12" s="245"/>
      <c r="AD12" s="245"/>
      <c r="AE12" s="245"/>
      <c r="AF12" s="245"/>
      <c r="AG12" s="245"/>
      <c r="AH12" s="245"/>
      <c r="AI12" s="244"/>
    </row>
    <row r="13" spans="1:35" s="243" customFormat="1" ht="17.25" customHeight="1" thickTop="1">
      <c r="A13" s="638"/>
      <c r="B13" s="639"/>
      <c r="C13" s="640"/>
      <c r="D13" s="641"/>
      <c r="E13" s="641"/>
      <c r="F13" s="641"/>
      <c r="G13" s="641"/>
      <c r="H13" s="642"/>
      <c r="I13" s="648"/>
      <c r="J13" s="649"/>
      <c r="K13" s="649"/>
      <c r="L13" s="649"/>
      <c r="M13" s="650"/>
      <c r="N13" s="675"/>
      <c r="O13" s="676"/>
      <c r="P13" s="676"/>
      <c r="Q13" s="677"/>
      <c r="R13" s="245"/>
      <c r="S13" s="245"/>
      <c r="T13" s="245"/>
      <c r="U13" s="245"/>
      <c r="V13" s="245"/>
      <c r="W13" s="245"/>
      <c r="X13" s="245"/>
      <c r="Y13" s="245"/>
      <c r="Z13" s="245"/>
      <c r="AA13" s="245"/>
      <c r="AB13" s="245"/>
      <c r="AC13" s="245"/>
      <c r="AD13" s="245"/>
      <c r="AE13" s="245"/>
      <c r="AF13" s="245"/>
      <c r="AG13" s="245"/>
      <c r="AH13" s="245"/>
      <c r="AI13" s="244"/>
    </row>
    <row r="14" spans="1:35" s="243" customFormat="1" ht="16.899999999999999" customHeight="1">
      <c r="A14" s="627"/>
      <c r="B14" s="628"/>
      <c r="C14" s="629"/>
      <c r="D14" s="643"/>
      <c r="E14" s="643"/>
      <c r="F14" s="643"/>
      <c r="G14" s="643"/>
      <c r="H14" s="644"/>
      <c r="I14" s="632"/>
      <c r="J14" s="633"/>
      <c r="K14" s="633"/>
      <c r="L14" s="633"/>
      <c r="M14" s="634"/>
      <c r="N14" s="635"/>
      <c r="O14" s="636"/>
      <c r="P14" s="636"/>
      <c r="Q14" s="637"/>
      <c r="R14" s="245"/>
      <c r="S14" s="245"/>
      <c r="T14" s="245"/>
      <c r="U14" s="245"/>
      <c r="V14" s="245"/>
      <c r="W14" s="245"/>
      <c r="X14" s="245"/>
      <c r="Y14" s="245"/>
      <c r="Z14" s="245"/>
      <c r="AA14" s="245"/>
      <c r="AB14" s="245"/>
      <c r="AC14" s="245"/>
      <c r="AD14" s="245"/>
      <c r="AE14" s="245"/>
      <c r="AF14" s="245"/>
      <c r="AG14" s="245"/>
      <c r="AH14" s="245"/>
      <c r="AI14" s="244"/>
    </row>
    <row r="15" spans="1:35" s="243" customFormat="1" ht="16.899999999999999" customHeight="1">
      <c r="A15" s="627"/>
      <c r="B15" s="628"/>
      <c r="C15" s="629"/>
      <c r="D15" s="643"/>
      <c r="E15" s="643"/>
      <c r="F15" s="643"/>
      <c r="G15" s="643"/>
      <c r="H15" s="644"/>
      <c r="I15" s="632"/>
      <c r="J15" s="633"/>
      <c r="K15" s="633"/>
      <c r="L15" s="633"/>
      <c r="M15" s="634"/>
      <c r="N15" s="635"/>
      <c r="O15" s="636"/>
      <c r="P15" s="636"/>
      <c r="Q15" s="637"/>
      <c r="R15" s="245"/>
      <c r="S15" s="245"/>
      <c r="T15" s="245"/>
      <c r="U15" s="245"/>
      <c r="V15" s="245"/>
      <c r="W15" s="245"/>
      <c r="X15" s="245"/>
      <c r="Y15" s="245"/>
      <c r="Z15" s="245"/>
      <c r="AA15" s="245"/>
      <c r="AB15" s="245"/>
      <c r="AC15" s="245"/>
      <c r="AD15" s="245"/>
      <c r="AE15" s="245"/>
      <c r="AF15" s="245"/>
      <c r="AG15" s="245"/>
      <c r="AH15" s="245"/>
      <c r="AI15" s="244"/>
    </row>
    <row r="16" spans="1:35" s="243" customFormat="1" ht="16.899999999999999" customHeight="1">
      <c r="A16" s="627"/>
      <c r="B16" s="628"/>
      <c r="C16" s="629"/>
      <c r="D16" s="630"/>
      <c r="E16" s="630"/>
      <c r="F16" s="630"/>
      <c r="G16" s="630"/>
      <c r="H16" s="631"/>
      <c r="I16" s="632"/>
      <c r="J16" s="633"/>
      <c r="K16" s="633"/>
      <c r="L16" s="633"/>
      <c r="M16" s="634"/>
      <c r="N16" s="635"/>
      <c r="O16" s="636"/>
      <c r="P16" s="636"/>
      <c r="Q16" s="637"/>
      <c r="R16" s="245"/>
      <c r="S16" s="245"/>
      <c r="T16" s="245"/>
      <c r="U16" s="245"/>
      <c r="V16" s="245"/>
      <c r="W16" s="245"/>
      <c r="X16" s="245"/>
      <c r="Y16" s="245"/>
      <c r="Z16" s="245"/>
      <c r="AA16" s="245"/>
      <c r="AB16" s="245"/>
      <c r="AC16" s="245"/>
      <c r="AD16" s="245"/>
      <c r="AE16" s="245"/>
      <c r="AF16" s="245"/>
      <c r="AG16" s="245"/>
      <c r="AH16" s="245"/>
      <c r="AI16" s="244"/>
    </row>
    <row r="17" spans="1:35" s="243" customFormat="1" ht="16.899999999999999" customHeight="1">
      <c r="A17" s="627"/>
      <c r="B17" s="628"/>
      <c r="C17" s="629"/>
      <c r="D17" s="630"/>
      <c r="E17" s="630"/>
      <c r="F17" s="630"/>
      <c r="G17" s="630"/>
      <c r="H17" s="631"/>
      <c r="I17" s="632"/>
      <c r="J17" s="633"/>
      <c r="K17" s="633"/>
      <c r="L17" s="633"/>
      <c r="M17" s="634"/>
      <c r="N17" s="635"/>
      <c r="O17" s="636"/>
      <c r="P17" s="636"/>
      <c r="Q17" s="637"/>
      <c r="R17" s="245"/>
      <c r="S17" s="245"/>
      <c r="T17" s="245"/>
      <c r="U17" s="245"/>
      <c r="V17" s="245"/>
      <c r="W17" s="245"/>
      <c r="X17" s="245"/>
      <c r="Y17" s="245"/>
      <c r="Z17" s="245"/>
      <c r="AA17" s="245"/>
      <c r="AB17" s="245"/>
      <c r="AC17" s="245"/>
      <c r="AD17" s="245"/>
      <c r="AE17" s="245"/>
      <c r="AF17" s="245"/>
      <c r="AG17" s="245"/>
      <c r="AH17" s="245"/>
      <c r="AI17" s="244"/>
    </row>
    <row r="18" spans="1:35" s="243" customFormat="1" ht="16.899999999999999" customHeight="1">
      <c r="A18" s="627"/>
      <c r="B18" s="628"/>
      <c r="C18" s="629"/>
      <c r="D18" s="630"/>
      <c r="E18" s="630"/>
      <c r="F18" s="630"/>
      <c r="G18" s="630"/>
      <c r="H18" s="631"/>
      <c r="I18" s="632"/>
      <c r="J18" s="633"/>
      <c r="K18" s="633"/>
      <c r="L18" s="633"/>
      <c r="M18" s="634"/>
      <c r="N18" s="635"/>
      <c r="O18" s="636"/>
      <c r="P18" s="636"/>
      <c r="Q18" s="637"/>
      <c r="R18" s="245"/>
      <c r="S18" s="245"/>
      <c r="T18" s="245"/>
      <c r="U18" s="245"/>
      <c r="V18" s="245"/>
      <c r="W18" s="245"/>
      <c r="X18" s="245"/>
      <c r="Y18" s="245"/>
      <c r="Z18" s="245"/>
      <c r="AA18" s="245"/>
      <c r="AB18" s="245"/>
      <c r="AC18" s="245"/>
      <c r="AD18" s="245"/>
      <c r="AE18" s="245"/>
      <c r="AF18" s="245"/>
      <c r="AG18" s="245"/>
      <c r="AH18" s="245"/>
      <c r="AI18" s="244"/>
    </row>
    <row r="19" spans="1:35" s="243" customFormat="1" ht="16.899999999999999" customHeight="1">
      <c r="A19" s="627"/>
      <c r="B19" s="628"/>
      <c r="C19" s="629"/>
      <c r="D19" s="630"/>
      <c r="E19" s="630"/>
      <c r="F19" s="630"/>
      <c r="G19" s="630"/>
      <c r="H19" s="631"/>
      <c r="I19" s="632"/>
      <c r="J19" s="633"/>
      <c r="K19" s="633"/>
      <c r="L19" s="633"/>
      <c r="M19" s="634"/>
      <c r="N19" s="651"/>
      <c r="O19" s="652"/>
      <c r="P19" s="652"/>
      <c r="Q19" s="653"/>
      <c r="R19" s="245"/>
      <c r="S19" s="245"/>
      <c r="T19" s="245"/>
      <c r="U19" s="245"/>
      <c r="V19" s="245"/>
      <c r="W19" s="245"/>
      <c r="X19" s="245"/>
      <c r="Y19" s="245"/>
      <c r="Z19" s="245"/>
      <c r="AA19" s="245"/>
      <c r="AB19" s="245"/>
      <c r="AC19" s="245"/>
      <c r="AD19" s="245"/>
      <c r="AE19" s="245"/>
      <c r="AF19" s="245"/>
      <c r="AG19" s="245"/>
      <c r="AH19" s="245"/>
      <c r="AI19" s="244"/>
    </row>
    <row r="20" spans="1:35" s="243" customFormat="1" ht="16.899999999999999" customHeight="1">
      <c r="A20" s="627"/>
      <c r="B20" s="628"/>
      <c r="C20" s="629"/>
      <c r="D20" s="630"/>
      <c r="E20" s="630"/>
      <c r="F20" s="630"/>
      <c r="G20" s="630"/>
      <c r="H20" s="631"/>
      <c r="I20" s="632"/>
      <c r="J20" s="633"/>
      <c r="K20" s="633"/>
      <c r="L20" s="633"/>
      <c r="M20" s="634"/>
      <c r="N20" s="635"/>
      <c r="O20" s="636"/>
      <c r="P20" s="636"/>
      <c r="Q20" s="637"/>
      <c r="R20" s="245"/>
      <c r="S20" s="245"/>
      <c r="T20" s="245"/>
      <c r="U20" s="245"/>
      <c r="V20" s="245"/>
      <c r="W20" s="245"/>
      <c r="X20" s="245"/>
      <c r="Y20" s="245"/>
      <c r="Z20" s="245"/>
      <c r="AA20" s="245"/>
      <c r="AB20" s="245"/>
      <c r="AC20" s="245"/>
      <c r="AD20" s="245"/>
      <c r="AE20" s="245"/>
      <c r="AF20" s="245"/>
      <c r="AG20" s="245"/>
      <c r="AH20" s="245"/>
      <c r="AI20" s="244"/>
    </row>
    <row r="21" spans="1:35" s="243" customFormat="1" ht="16.899999999999999" customHeight="1">
      <c r="A21" s="627"/>
      <c r="B21" s="628"/>
      <c r="C21" s="629"/>
      <c r="D21" s="630"/>
      <c r="E21" s="630"/>
      <c r="F21" s="630"/>
      <c r="G21" s="630"/>
      <c r="H21" s="631"/>
      <c r="I21" s="632"/>
      <c r="J21" s="633"/>
      <c r="K21" s="633"/>
      <c r="L21" s="633"/>
      <c r="M21" s="634"/>
      <c r="N21" s="635"/>
      <c r="O21" s="636"/>
      <c r="P21" s="636"/>
      <c r="Q21" s="637"/>
      <c r="R21" s="245"/>
      <c r="S21" s="245"/>
      <c r="T21" s="245"/>
      <c r="U21" s="245"/>
      <c r="V21" s="245"/>
      <c r="W21" s="245"/>
      <c r="X21" s="245"/>
      <c r="Y21" s="245"/>
      <c r="Z21" s="245"/>
      <c r="AA21" s="245"/>
      <c r="AB21" s="245"/>
      <c r="AC21" s="245"/>
      <c r="AD21" s="245"/>
      <c r="AE21" s="245"/>
      <c r="AF21" s="245"/>
      <c r="AG21" s="245"/>
      <c r="AH21" s="245"/>
      <c r="AI21" s="244"/>
    </row>
    <row r="22" spans="1:35" s="243" customFormat="1" ht="16.899999999999999" customHeight="1">
      <c r="A22" s="627"/>
      <c r="B22" s="628"/>
      <c r="C22" s="629"/>
      <c r="D22" s="630"/>
      <c r="E22" s="630"/>
      <c r="F22" s="630"/>
      <c r="G22" s="630"/>
      <c r="H22" s="631"/>
      <c r="I22" s="632"/>
      <c r="J22" s="633"/>
      <c r="K22" s="633"/>
      <c r="L22" s="633"/>
      <c r="M22" s="634"/>
      <c r="N22" s="635"/>
      <c r="O22" s="636"/>
      <c r="P22" s="636"/>
      <c r="Q22" s="637"/>
      <c r="R22" s="245"/>
      <c r="S22" s="245"/>
      <c r="T22" s="245"/>
      <c r="U22" s="245"/>
      <c r="V22" s="245"/>
      <c r="W22" s="245"/>
      <c r="X22" s="245"/>
      <c r="Y22" s="245"/>
      <c r="Z22" s="245"/>
      <c r="AA22" s="245"/>
      <c r="AB22" s="245"/>
      <c r="AC22" s="245"/>
      <c r="AD22" s="245"/>
      <c r="AE22" s="245"/>
      <c r="AF22" s="245"/>
      <c r="AG22" s="245"/>
      <c r="AH22" s="245"/>
      <c r="AI22" s="244"/>
    </row>
    <row r="23" spans="1:35" s="243" customFormat="1" ht="16.899999999999999" customHeight="1">
      <c r="A23" s="627"/>
      <c r="B23" s="628"/>
      <c r="C23" s="629"/>
      <c r="D23" s="643"/>
      <c r="E23" s="643"/>
      <c r="F23" s="643"/>
      <c r="G23" s="643"/>
      <c r="H23" s="644"/>
      <c r="I23" s="632"/>
      <c r="J23" s="633"/>
      <c r="K23" s="633"/>
      <c r="L23" s="633"/>
      <c r="M23" s="634"/>
      <c r="N23" s="635"/>
      <c r="O23" s="636"/>
      <c r="P23" s="636"/>
      <c r="Q23" s="637"/>
      <c r="R23" s="245"/>
      <c r="S23" s="245"/>
      <c r="T23" s="245"/>
      <c r="U23" s="245"/>
      <c r="V23" s="245"/>
      <c r="W23" s="245"/>
      <c r="X23" s="245"/>
      <c r="Y23" s="245"/>
      <c r="Z23" s="245"/>
      <c r="AA23" s="245"/>
      <c r="AB23" s="245"/>
      <c r="AC23" s="245"/>
      <c r="AD23" s="245"/>
      <c r="AE23" s="245"/>
      <c r="AF23" s="245"/>
      <c r="AG23" s="245"/>
      <c r="AH23" s="245"/>
      <c r="AI23" s="244"/>
    </row>
    <row r="24" spans="1:35" s="243" customFormat="1" ht="16.899999999999999" customHeight="1">
      <c r="A24" s="321"/>
      <c r="B24" s="322"/>
      <c r="C24" s="323"/>
      <c r="D24" s="327"/>
      <c r="E24" s="327"/>
      <c r="F24" s="327"/>
      <c r="G24" s="327"/>
      <c r="H24" s="328"/>
      <c r="I24" s="324"/>
      <c r="J24" s="325"/>
      <c r="K24" s="325"/>
      <c r="L24" s="325"/>
      <c r="M24" s="326"/>
      <c r="N24" s="329"/>
      <c r="O24" s="330"/>
      <c r="P24" s="330"/>
      <c r="Q24" s="331"/>
      <c r="R24" s="245"/>
      <c r="S24" s="245"/>
      <c r="T24" s="245"/>
      <c r="U24" s="245"/>
      <c r="V24" s="245"/>
      <c r="W24" s="245"/>
      <c r="X24" s="245"/>
      <c r="Y24" s="245"/>
      <c r="Z24" s="245"/>
      <c r="AA24" s="245"/>
      <c r="AB24" s="245"/>
      <c r="AC24" s="245"/>
      <c r="AD24" s="245"/>
      <c r="AE24" s="245"/>
      <c r="AF24" s="245"/>
      <c r="AG24" s="245"/>
      <c r="AH24" s="245"/>
      <c r="AI24" s="244"/>
    </row>
    <row r="25" spans="1:35" s="243" customFormat="1" ht="16.899999999999999" customHeight="1">
      <c r="A25" s="627"/>
      <c r="B25" s="628"/>
      <c r="C25" s="629"/>
      <c r="D25" s="643"/>
      <c r="E25" s="643"/>
      <c r="F25" s="643"/>
      <c r="G25" s="643"/>
      <c r="H25" s="644"/>
      <c r="I25" s="632"/>
      <c r="J25" s="633"/>
      <c r="K25" s="633"/>
      <c r="L25" s="633"/>
      <c r="M25" s="634"/>
      <c r="N25" s="651"/>
      <c r="O25" s="652"/>
      <c r="P25" s="652"/>
      <c r="Q25" s="653"/>
      <c r="R25" s="245"/>
      <c r="S25" s="245"/>
      <c r="T25" s="245"/>
      <c r="U25" s="245"/>
      <c r="V25" s="245"/>
      <c r="W25" s="245"/>
      <c r="X25" s="245"/>
      <c r="Y25" s="245"/>
      <c r="Z25" s="245"/>
      <c r="AA25" s="245"/>
      <c r="AB25" s="245"/>
      <c r="AC25" s="245"/>
      <c r="AD25" s="245"/>
      <c r="AE25" s="245"/>
      <c r="AF25" s="245"/>
      <c r="AG25" s="245"/>
      <c r="AH25" s="245"/>
      <c r="AI25" s="244"/>
    </row>
    <row r="26" spans="1:35" s="243" customFormat="1" ht="16.899999999999999" customHeight="1">
      <c r="A26" s="627"/>
      <c r="B26" s="628"/>
      <c r="C26" s="629"/>
      <c r="D26" s="643"/>
      <c r="E26" s="643"/>
      <c r="F26" s="643"/>
      <c r="G26" s="643"/>
      <c r="H26" s="644"/>
      <c r="I26" s="632"/>
      <c r="J26" s="633"/>
      <c r="K26" s="633"/>
      <c r="L26" s="633"/>
      <c r="M26" s="634"/>
      <c r="N26" s="651"/>
      <c r="O26" s="652"/>
      <c r="P26" s="652"/>
      <c r="Q26" s="653"/>
      <c r="R26" s="245"/>
      <c r="S26" s="245"/>
      <c r="T26" s="245"/>
      <c r="U26" s="245"/>
      <c r="V26" s="245"/>
      <c r="W26" s="245"/>
      <c r="X26" s="245"/>
      <c r="Y26" s="245"/>
      <c r="Z26" s="245"/>
      <c r="AA26" s="245"/>
      <c r="AB26" s="245"/>
      <c r="AC26" s="245"/>
      <c r="AD26" s="245"/>
      <c r="AE26" s="245"/>
      <c r="AF26" s="245"/>
      <c r="AG26" s="245"/>
      <c r="AH26" s="245"/>
      <c r="AI26" s="244"/>
    </row>
    <row r="27" spans="1:35" s="243" customFormat="1" ht="16.899999999999999" customHeight="1">
      <c r="A27" s="627"/>
      <c r="B27" s="628"/>
      <c r="C27" s="629"/>
      <c r="D27" s="643"/>
      <c r="E27" s="643"/>
      <c r="F27" s="643"/>
      <c r="G27" s="643"/>
      <c r="H27" s="644"/>
      <c r="I27" s="632"/>
      <c r="J27" s="633"/>
      <c r="K27" s="633"/>
      <c r="L27" s="633"/>
      <c r="M27" s="634"/>
      <c r="N27" s="651"/>
      <c r="O27" s="652"/>
      <c r="P27" s="652"/>
      <c r="Q27" s="653"/>
      <c r="R27" s="245"/>
      <c r="S27" s="245"/>
      <c r="T27" s="245"/>
      <c r="U27" s="245"/>
      <c r="V27" s="245"/>
      <c r="W27" s="245"/>
      <c r="X27" s="245"/>
      <c r="Y27" s="245"/>
      <c r="Z27" s="245"/>
      <c r="AA27" s="245"/>
      <c r="AB27" s="245"/>
      <c r="AC27" s="245"/>
      <c r="AD27" s="245"/>
      <c r="AE27" s="245"/>
      <c r="AF27" s="245"/>
      <c r="AG27" s="245"/>
      <c r="AH27" s="245"/>
      <c r="AI27" s="244"/>
    </row>
    <row r="28" spans="1:35" s="243" customFormat="1" ht="16.899999999999999" customHeight="1">
      <c r="A28" s="627"/>
      <c r="B28" s="628"/>
      <c r="C28" s="629"/>
      <c r="D28" s="643"/>
      <c r="E28" s="643"/>
      <c r="F28" s="643"/>
      <c r="G28" s="643"/>
      <c r="H28" s="644"/>
      <c r="I28" s="632"/>
      <c r="J28" s="633"/>
      <c r="K28" s="633"/>
      <c r="L28" s="633"/>
      <c r="M28" s="634"/>
      <c r="N28" s="651"/>
      <c r="O28" s="652"/>
      <c r="P28" s="652"/>
      <c r="Q28" s="653"/>
      <c r="R28" s="245"/>
      <c r="S28" s="245"/>
      <c r="T28" s="245"/>
      <c r="U28" s="245"/>
      <c r="V28" s="245"/>
      <c r="W28" s="245"/>
      <c r="X28" s="245"/>
      <c r="Y28" s="245"/>
      <c r="Z28" s="245"/>
      <c r="AA28" s="245"/>
      <c r="AB28" s="245"/>
      <c r="AC28" s="245"/>
      <c r="AD28" s="245"/>
      <c r="AE28" s="245"/>
      <c r="AF28" s="245"/>
      <c r="AG28" s="245"/>
      <c r="AH28" s="245"/>
      <c r="AI28" s="244"/>
    </row>
    <row r="29" spans="1:35" s="243" customFormat="1" ht="16.899999999999999" customHeight="1">
      <c r="A29" s="627"/>
      <c r="B29" s="628"/>
      <c r="C29" s="629"/>
      <c r="D29" s="643"/>
      <c r="E29" s="643"/>
      <c r="F29" s="643"/>
      <c r="G29" s="643"/>
      <c r="H29" s="644"/>
      <c r="I29" s="632"/>
      <c r="J29" s="633"/>
      <c r="K29" s="633"/>
      <c r="L29" s="633"/>
      <c r="M29" s="634"/>
      <c r="N29" s="651"/>
      <c r="O29" s="652"/>
      <c r="P29" s="652"/>
      <c r="Q29" s="653"/>
      <c r="R29" s="245"/>
      <c r="S29" s="245"/>
      <c r="T29" s="245"/>
      <c r="U29" s="245"/>
      <c r="V29" s="245"/>
      <c r="W29" s="245"/>
      <c r="X29" s="245"/>
      <c r="Y29" s="245"/>
      <c r="Z29" s="245"/>
      <c r="AA29" s="245"/>
      <c r="AB29" s="245"/>
      <c r="AC29" s="245"/>
      <c r="AD29" s="245"/>
      <c r="AE29" s="245"/>
      <c r="AF29" s="245"/>
      <c r="AG29" s="245"/>
      <c r="AH29" s="245"/>
      <c r="AI29" s="244"/>
    </row>
    <row r="30" spans="1:35" s="243" customFormat="1" ht="16.899999999999999" customHeight="1">
      <c r="A30" s="627"/>
      <c r="B30" s="628"/>
      <c r="C30" s="629"/>
      <c r="D30" s="643"/>
      <c r="E30" s="643"/>
      <c r="F30" s="643"/>
      <c r="G30" s="643"/>
      <c r="H30" s="644"/>
      <c r="I30" s="632"/>
      <c r="J30" s="633"/>
      <c r="K30" s="633"/>
      <c r="L30" s="633"/>
      <c r="M30" s="634"/>
      <c r="N30" s="651"/>
      <c r="O30" s="652"/>
      <c r="P30" s="652"/>
      <c r="Q30" s="653"/>
      <c r="R30" s="245"/>
      <c r="S30" s="245"/>
      <c r="T30" s="245"/>
      <c r="U30" s="245"/>
      <c r="V30" s="245"/>
      <c r="W30" s="245"/>
      <c r="X30" s="245"/>
      <c r="Y30" s="245"/>
      <c r="Z30" s="245"/>
      <c r="AA30" s="245"/>
      <c r="AB30" s="245"/>
      <c r="AC30" s="245"/>
      <c r="AD30" s="245"/>
      <c r="AE30" s="245"/>
      <c r="AF30" s="245"/>
      <c r="AG30" s="245"/>
      <c r="AH30" s="245"/>
      <c r="AI30" s="244"/>
    </row>
    <row r="31" spans="1:35" s="243" customFormat="1" ht="17.25" customHeight="1" thickBot="1">
      <c r="A31" s="678"/>
      <c r="B31" s="679"/>
      <c r="C31" s="629"/>
      <c r="D31" s="643"/>
      <c r="E31" s="643"/>
      <c r="F31" s="643"/>
      <c r="G31" s="643"/>
      <c r="H31" s="644"/>
      <c r="I31" s="632"/>
      <c r="J31" s="633"/>
      <c r="K31" s="633"/>
      <c r="L31" s="633"/>
      <c r="M31" s="634"/>
      <c r="N31" s="651"/>
      <c r="O31" s="652"/>
      <c r="P31" s="652"/>
      <c r="Q31" s="653"/>
      <c r="R31" s="245"/>
      <c r="S31" s="245"/>
      <c r="T31" s="245"/>
      <c r="U31" s="245"/>
      <c r="V31" s="245"/>
      <c r="W31" s="245"/>
      <c r="X31" s="245"/>
      <c r="Y31" s="245"/>
      <c r="Z31" s="245"/>
      <c r="AA31" s="245"/>
      <c r="AB31" s="245"/>
      <c r="AC31" s="245"/>
      <c r="AD31" s="245"/>
      <c r="AE31" s="245"/>
      <c r="AF31" s="245"/>
      <c r="AG31" s="245"/>
      <c r="AH31" s="245"/>
      <c r="AI31" s="244"/>
    </row>
    <row r="32" spans="1:35" s="243" customFormat="1" ht="23.25" customHeight="1" thickTop="1" thickBot="1">
      <c r="A32" s="258" t="s">
        <v>328</v>
      </c>
      <c r="B32" s="257"/>
      <c r="C32" s="257"/>
      <c r="D32" s="257"/>
      <c r="E32" s="257"/>
      <c r="F32" s="257"/>
      <c r="G32" s="257"/>
      <c r="H32" s="256"/>
      <c r="I32" s="680">
        <f>SUM(I13:M31)</f>
        <v>0</v>
      </c>
      <c r="J32" s="681"/>
      <c r="K32" s="681"/>
      <c r="L32" s="681"/>
      <c r="M32" s="255" t="s">
        <v>22</v>
      </c>
      <c r="N32" s="254"/>
      <c r="O32" s="254"/>
      <c r="P32" s="254"/>
      <c r="Q32" s="253"/>
      <c r="R32" s="245"/>
      <c r="S32" s="245"/>
      <c r="T32" s="245"/>
      <c r="U32" s="245"/>
      <c r="V32" s="245"/>
      <c r="W32" s="245"/>
      <c r="X32" s="245"/>
      <c r="Y32" s="245"/>
      <c r="Z32" s="245"/>
      <c r="AA32" s="245"/>
      <c r="AB32" s="245"/>
      <c r="AC32" s="245"/>
      <c r="AD32" s="245"/>
      <c r="AE32" s="245"/>
      <c r="AF32" s="245"/>
      <c r="AG32" s="245"/>
      <c r="AH32" s="245"/>
      <c r="AI32" s="244"/>
    </row>
    <row r="33" spans="1:35" s="243" customFormat="1" ht="18" thickTop="1" thickBot="1">
      <c r="A33" s="645" t="s">
        <v>327</v>
      </c>
      <c r="B33" s="646"/>
      <c r="C33" s="646"/>
      <c r="D33" s="646"/>
      <c r="E33" s="646"/>
      <c r="F33" s="646"/>
      <c r="G33" s="646"/>
      <c r="H33" s="646"/>
      <c r="I33" s="646"/>
      <c r="J33" s="646"/>
      <c r="K33" s="646"/>
      <c r="L33" s="646"/>
      <c r="M33" s="646"/>
      <c r="N33" s="646"/>
      <c r="O33" s="646"/>
      <c r="P33" s="646"/>
      <c r="Q33" s="647"/>
      <c r="R33" s="245"/>
      <c r="S33" s="245"/>
      <c r="T33" s="245"/>
      <c r="U33" s="245"/>
      <c r="V33" s="245"/>
      <c r="W33" s="245"/>
      <c r="X33" s="245"/>
      <c r="Y33" s="245"/>
      <c r="Z33" s="245"/>
      <c r="AA33" s="245"/>
      <c r="AB33" s="245"/>
      <c r="AC33" s="245"/>
      <c r="AD33" s="245"/>
      <c r="AE33" s="245"/>
      <c r="AF33" s="245"/>
      <c r="AG33" s="245"/>
      <c r="AH33" s="245"/>
      <c r="AI33" s="244"/>
    </row>
    <row r="34" spans="1:35" s="243" customFormat="1" ht="20.25" thickTop="1" thickBot="1">
      <c r="A34" s="252" t="s">
        <v>326</v>
      </c>
      <c r="B34" s="251"/>
      <c r="C34" s="251"/>
      <c r="D34" s="250"/>
      <c r="E34" s="248" t="s">
        <v>325</v>
      </c>
      <c r="F34" s="247"/>
      <c r="G34" s="247"/>
      <c r="H34" s="246"/>
      <c r="I34" s="249" t="s">
        <v>324</v>
      </c>
      <c r="J34" s="247" t="s">
        <v>323</v>
      </c>
      <c r="K34" s="247"/>
      <c r="L34" s="248" t="s">
        <v>322</v>
      </c>
      <c r="M34" s="247"/>
      <c r="N34" s="246"/>
      <c r="O34" s="688" t="s">
        <v>321</v>
      </c>
      <c r="P34" s="689"/>
      <c r="Q34" s="690"/>
      <c r="R34" s="245"/>
      <c r="S34" s="245"/>
      <c r="T34" s="245"/>
      <c r="U34" s="245"/>
      <c r="V34" s="245"/>
      <c r="W34" s="245"/>
      <c r="X34" s="245"/>
      <c r="Y34" s="245"/>
      <c r="Z34" s="245"/>
      <c r="AA34" s="245"/>
      <c r="AB34" s="245"/>
      <c r="AC34" s="245"/>
      <c r="AD34" s="245"/>
      <c r="AE34" s="245"/>
      <c r="AF34" s="245"/>
      <c r="AG34" s="245"/>
      <c r="AH34" s="245"/>
      <c r="AI34" s="244"/>
    </row>
    <row r="35" spans="1:35" s="243" customFormat="1" ht="19.5" thickTop="1">
      <c r="A35" s="704"/>
      <c r="B35" s="705"/>
      <c r="C35" s="705"/>
      <c r="D35" s="706"/>
      <c r="E35" s="685"/>
      <c r="F35" s="686"/>
      <c r="G35" s="686"/>
      <c r="H35" s="687"/>
      <c r="I35" s="289"/>
      <c r="J35" s="694"/>
      <c r="K35" s="687"/>
      <c r="L35" s="710" t="str">
        <f>IF(J35="","",I35*J35)</f>
        <v/>
      </c>
      <c r="M35" s="711"/>
      <c r="N35" s="712"/>
      <c r="O35" s="698" t="str">
        <f>IF(J35="","",'1-1.応募・交付申請書（様式1）'!$D$33)</f>
        <v/>
      </c>
      <c r="P35" s="699"/>
      <c r="Q35" s="700"/>
      <c r="R35" s="245"/>
      <c r="S35" s="245"/>
      <c r="T35" s="245"/>
      <c r="U35" s="245"/>
      <c r="V35" s="245"/>
      <c r="W35" s="245"/>
      <c r="X35" s="245"/>
      <c r="Y35" s="245"/>
      <c r="Z35" s="245"/>
      <c r="AA35" s="245"/>
      <c r="AB35" s="245"/>
      <c r="AC35" s="245"/>
      <c r="AD35" s="245"/>
      <c r="AE35" s="245"/>
      <c r="AF35" s="245"/>
      <c r="AG35" s="245"/>
      <c r="AH35" s="245"/>
      <c r="AI35" s="244"/>
    </row>
    <row r="36" spans="1:35" s="243" customFormat="1">
      <c r="A36" s="707"/>
      <c r="B36" s="708"/>
      <c r="C36" s="708"/>
      <c r="D36" s="709"/>
      <c r="E36" s="651"/>
      <c r="F36" s="652"/>
      <c r="G36" s="652"/>
      <c r="H36" s="653"/>
      <c r="I36" s="290"/>
      <c r="J36" s="654"/>
      <c r="K36" s="653"/>
      <c r="L36" s="682" t="str">
        <f t="shared" ref="L36:L40" si="0">IF(J36="","",I36*J36)</f>
        <v/>
      </c>
      <c r="M36" s="683"/>
      <c r="N36" s="684"/>
      <c r="O36" s="691" t="str">
        <f>IF(J36="","",'1-1.応募・交付申請書（様式1）'!$D$33)</f>
        <v/>
      </c>
      <c r="P36" s="692"/>
      <c r="Q36" s="693"/>
      <c r="R36" s="245"/>
      <c r="S36" s="245"/>
      <c r="T36" s="245"/>
      <c r="U36" s="245"/>
      <c r="V36" s="245"/>
      <c r="W36" s="245"/>
      <c r="X36" s="245"/>
      <c r="Y36" s="245"/>
      <c r="Z36" s="245"/>
      <c r="AA36" s="245"/>
      <c r="AB36" s="245"/>
      <c r="AC36" s="245"/>
      <c r="AD36" s="245"/>
      <c r="AE36" s="245"/>
      <c r="AF36" s="245"/>
      <c r="AG36" s="245"/>
      <c r="AH36" s="245"/>
      <c r="AI36" s="244"/>
    </row>
    <row r="37" spans="1:35" s="243" customFormat="1">
      <c r="A37" s="707"/>
      <c r="B37" s="708"/>
      <c r="C37" s="708"/>
      <c r="D37" s="709"/>
      <c r="E37" s="651"/>
      <c r="F37" s="652"/>
      <c r="G37" s="652"/>
      <c r="H37" s="653"/>
      <c r="I37" s="290"/>
      <c r="J37" s="654"/>
      <c r="K37" s="653"/>
      <c r="L37" s="682" t="str">
        <f t="shared" si="0"/>
        <v/>
      </c>
      <c r="M37" s="683"/>
      <c r="N37" s="684"/>
      <c r="O37" s="691" t="str">
        <f>IF(J37="","",'1-1.応募・交付申請書（様式1）'!$D$33)</f>
        <v/>
      </c>
      <c r="P37" s="692"/>
      <c r="Q37" s="693"/>
      <c r="R37" s="245"/>
      <c r="S37" s="245"/>
      <c r="T37" s="245"/>
      <c r="U37" s="245"/>
      <c r="V37" s="245"/>
      <c r="W37" s="245"/>
      <c r="X37" s="245"/>
      <c r="Y37" s="245"/>
      <c r="Z37" s="245"/>
      <c r="AA37" s="245"/>
      <c r="AB37" s="245"/>
      <c r="AC37" s="245"/>
      <c r="AD37" s="245"/>
      <c r="AE37" s="245"/>
      <c r="AF37" s="245"/>
      <c r="AG37" s="245"/>
      <c r="AH37" s="245"/>
      <c r="AI37" s="244"/>
    </row>
    <row r="38" spans="1:35" s="243" customFormat="1">
      <c r="A38" s="707"/>
      <c r="B38" s="708"/>
      <c r="C38" s="708"/>
      <c r="D38" s="709"/>
      <c r="E38" s="651"/>
      <c r="F38" s="652"/>
      <c r="G38" s="652"/>
      <c r="H38" s="653"/>
      <c r="I38" s="290"/>
      <c r="J38" s="654"/>
      <c r="K38" s="653"/>
      <c r="L38" s="682" t="str">
        <f t="shared" si="0"/>
        <v/>
      </c>
      <c r="M38" s="683"/>
      <c r="N38" s="684"/>
      <c r="O38" s="691" t="str">
        <f>IF(J38="","",'1-1.応募・交付申請書（様式1）'!$D$33)</f>
        <v/>
      </c>
      <c r="P38" s="692"/>
      <c r="Q38" s="693"/>
      <c r="R38" s="245"/>
      <c r="S38" s="245"/>
      <c r="T38" s="245"/>
      <c r="U38" s="245"/>
      <c r="V38" s="245"/>
      <c r="W38" s="245"/>
      <c r="X38" s="245"/>
      <c r="Y38" s="245"/>
      <c r="Z38" s="245"/>
      <c r="AA38" s="245"/>
      <c r="AB38" s="245"/>
      <c r="AC38" s="245"/>
      <c r="AD38" s="245"/>
      <c r="AE38" s="245"/>
      <c r="AF38" s="245"/>
      <c r="AG38" s="245"/>
      <c r="AH38" s="245"/>
      <c r="AI38" s="244"/>
    </row>
    <row r="39" spans="1:35" s="243" customFormat="1">
      <c r="A39" s="707"/>
      <c r="B39" s="708"/>
      <c r="C39" s="708"/>
      <c r="D39" s="709"/>
      <c r="E39" s="651"/>
      <c r="F39" s="652"/>
      <c r="G39" s="652"/>
      <c r="H39" s="653"/>
      <c r="I39" s="290"/>
      <c r="J39" s="654"/>
      <c r="K39" s="653"/>
      <c r="L39" s="682" t="str">
        <f t="shared" si="0"/>
        <v/>
      </c>
      <c r="M39" s="683"/>
      <c r="N39" s="684"/>
      <c r="O39" s="691" t="str">
        <f>IF(J39="","",'1-1.応募・交付申請書（様式1）'!$D$33)</f>
        <v/>
      </c>
      <c r="P39" s="692"/>
      <c r="Q39" s="693"/>
      <c r="R39" s="245"/>
      <c r="S39" s="245"/>
      <c r="T39" s="245"/>
      <c r="U39" s="245"/>
      <c r="V39" s="245"/>
      <c r="W39" s="245"/>
      <c r="X39" s="245"/>
      <c r="Y39" s="245"/>
      <c r="Z39" s="245"/>
      <c r="AA39" s="245"/>
      <c r="AB39" s="245"/>
      <c r="AC39" s="245"/>
      <c r="AD39" s="245"/>
      <c r="AE39" s="245"/>
      <c r="AF39" s="245"/>
      <c r="AG39" s="245"/>
      <c r="AH39" s="245"/>
      <c r="AI39" s="244"/>
    </row>
    <row r="40" spans="1:35" s="243" customFormat="1">
      <c r="A40" s="707"/>
      <c r="B40" s="708"/>
      <c r="C40" s="708"/>
      <c r="D40" s="709"/>
      <c r="E40" s="651"/>
      <c r="F40" s="652"/>
      <c r="G40" s="652"/>
      <c r="H40" s="653"/>
      <c r="I40" s="290"/>
      <c r="J40" s="654"/>
      <c r="K40" s="653"/>
      <c r="L40" s="682" t="str">
        <f t="shared" si="0"/>
        <v/>
      </c>
      <c r="M40" s="683"/>
      <c r="N40" s="684"/>
      <c r="O40" s="691" t="str">
        <f>IF(J40="","",'1-1.応募・交付申請書（様式1）'!$D$33)</f>
        <v/>
      </c>
      <c r="P40" s="692"/>
      <c r="Q40" s="693"/>
      <c r="R40" s="245"/>
      <c r="S40" s="245"/>
      <c r="T40" s="245"/>
      <c r="U40" s="245"/>
      <c r="V40" s="245"/>
      <c r="W40" s="245"/>
      <c r="X40" s="245"/>
      <c r="Y40" s="245"/>
      <c r="Z40" s="245"/>
      <c r="AA40" s="245"/>
      <c r="AB40" s="245"/>
      <c r="AC40" s="245"/>
      <c r="AD40" s="245"/>
      <c r="AE40" s="245"/>
      <c r="AF40" s="245"/>
      <c r="AG40" s="245"/>
      <c r="AH40" s="245"/>
      <c r="AI40" s="244"/>
    </row>
    <row r="41" spans="1:35" s="243" customFormat="1" ht="6.75" customHeight="1" thickBot="1">
      <c r="A41" s="701"/>
      <c r="B41" s="702"/>
      <c r="C41" s="702"/>
      <c r="D41" s="703"/>
      <c r="E41" s="695"/>
      <c r="F41" s="696"/>
      <c r="G41" s="696"/>
      <c r="H41" s="697"/>
      <c r="I41" s="291"/>
      <c r="J41" s="713"/>
      <c r="K41" s="697"/>
      <c r="L41" s="714"/>
      <c r="M41" s="715"/>
      <c r="N41" s="716"/>
      <c r="O41" s="717" t="str">
        <f>IF(J41="","",'1-1.応募・交付申請書（様式1）'!D39)</f>
        <v/>
      </c>
      <c r="P41" s="718"/>
      <c r="Q41" s="719"/>
      <c r="R41" s="245"/>
      <c r="S41" s="245"/>
      <c r="T41" s="245"/>
      <c r="U41" s="245"/>
      <c r="V41" s="245"/>
      <c r="W41" s="245"/>
      <c r="X41" s="245"/>
      <c r="Y41" s="245"/>
      <c r="Z41" s="245"/>
      <c r="AA41" s="245"/>
      <c r="AB41" s="245"/>
      <c r="AC41" s="245"/>
      <c r="AD41" s="245"/>
      <c r="AE41" s="245"/>
      <c r="AF41" s="245"/>
      <c r="AG41" s="245"/>
      <c r="AH41" s="245"/>
      <c r="AI41" s="244"/>
    </row>
    <row r="42" spans="1:35" ht="19.5" thickTop="1">
      <c r="A42" s="242" t="s">
        <v>320</v>
      </c>
      <c r="B42" s="241"/>
      <c r="C42" s="241"/>
      <c r="D42" s="241"/>
      <c r="E42" s="241"/>
      <c r="F42" s="241"/>
      <c r="G42" s="241"/>
      <c r="H42" s="241"/>
      <c r="I42" s="240"/>
      <c r="J42" s="240"/>
      <c r="K42" s="240"/>
      <c r="L42" s="240"/>
      <c r="M42" s="240"/>
      <c r="N42" s="240"/>
      <c r="O42" s="240"/>
      <c r="P42" s="240"/>
      <c r="Q42" s="240"/>
    </row>
    <row r="43" spans="1:35">
      <c r="A43" s="239"/>
    </row>
  </sheetData>
  <sheetProtection algorithmName="SHA-512" hashValue="RCWS97aeudo99fSRb4pOHnWTMkRxvdZ+eIMOydTn8b6ZUnxaGOC19yhIKoRfZWTe04WNxkC6v1YBlu/wvseCog==" saltValue="UPKw5LbFujdDxmNbYyKdSw==" spinCount="100000" sheet="1" objects="1" scenarios="1" insertRows="0" deleteRows="0"/>
  <mergeCells count="130">
    <mergeCell ref="E41:H41"/>
    <mergeCell ref="O35:Q35"/>
    <mergeCell ref="A41:D41"/>
    <mergeCell ref="A35:D35"/>
    <mergeCell ref="A36:D36"/>
    <mergeCell ref="A37:D37"/>
    <mergeCell ref="A38:D38"/>
    <mergeCell ref="A39:D39"/>
    <mergeCell ref="J40:K40"/>
    <mergeCell ref="L35:N35"/>
    <mergeCell ref="L36:N36"/>
    <mergeCell ref="L40:N40"/>
    <mergeCell ref="O36:Q36"/>
    <mergeCell ref="O38:Q38"/>
    <mergeCell ref="O39:Q39"/>
    <mergeCell ref="J39:K39"/>
    <mergeCell ref="L38:N38"/>
    <mergeCell ref="J41:K41"/>
    <mergeCell ref="L41:N41"/>
    <mergeCell ref="O41:Q41"/>
    <mergeCell ref="O40:Q40"/>
    <mergeCell ref="A40:D40"/>
    <mergeCell ref="E40:H40"/>
    <mergeCell ref="J36:K36"/>
    <mergeCell ref="C28:H28"/>
    <mergeCell ref="L37:N37"/>
    <mergeCell ref="A25:B25"/>
    <mergeCell ref="A26:B26"/>
    <mergeCell ref="C25:H25"/>
    <mergeCell ref="C26:H26"/>
    <mergeCell ref="I25:M25"/>
    <mergeCell ref="L39:N39"/>
    <mergeCell ref="N25:Q25"/>
    <mergeCell ref="N26:Q26"/>
    <mergeCell ref="N27:Q27"/>
    <mergeCell ref="E35:H35"/>
    <mergeCell ref="C27:H27"/>
    <mergeCell ref="J38:K38"/>
    <mergeCell ref="A27:B27"/>
    <mergeCell ref="A28:B28"/>
    <mergeCell ref="E38:H38"/>
    <mergeCell ref="E39:H39"/>
    <mergeCell ref="E36:H36"/>
    <mergeCell ref="E37:H37"/>
    <mergeCell ref="A33:Q33"/>
    <mergeCell ref="O34:Q34"/>
    <mergeCell ref="O37:Q37"/>
    <mergeCell ref="J35:K35"/>
    <mergeCell ref="A23:B23"/>
    <mergeCell ref="N21:Q21"/>
    <mergeCell ref="N22:Q22"/>
    <mergeCell ref="I32:L32"/>
    <mergeCell ref="C30:H30"/>
    <mergeCell ref="N23:Q23"/>
    <mergeCell ref="I21:M21"/>
    <mergeCell ref="I22:M22"/>
    <mergeCell ref="I23:M23"/>
    <mergeCell ref="I26:M26"/>
    <mergeCell ref="I27:M27"/>
    <mergeCell ref="I28:M28"/>
    <mergeCell ref="N29:Q29"/>
    <mergeCell ref="N30:Q30"/>
    <mergeCell ref="I29:M29"/>
    <mergeCell ref="I30:M30"/>
    <mergeCell ref="I31:M31"/>
    <mergeCell ref="N31:Q31"/>
    <mergeCell ref="C23:H23"/>
    <mergeCell ref="A21:B21"/>
    <mergeCell ref="A22:B22"/>
    <mergeCell ref="C21:H21"/>
    <mergeCell ref="C22:H22"/>
    <mergeCell ref="N28:Q28"/>
    <mergeCell ref="J37:K37"/>
    <mergeCell ref="A2:Q2"/>
    <mergeCell ref="A3:Q3"/>
    <mergeCell ref="F8:I8"/>
    <mergeCell ref="J8:M8"/>
    <mergeCell ref="N8:Q8"/>
    <mergeCell ref="F9:I9"/>
    <mergeCell ref="J9:M9"/>
    <mergeCell ref="N9:Q9"/>
    <mergeCell ref="J5:M5"/>
    <mergeCell ref="N5:Q6"/>
    <mergeCell ref="J6:M6"/>
    <mergeCell ref="B7:D7"/>
    <mergeCell ref="F7:H7"/>
    <mergeCell ref="J7:L7"/>
    <mergeCell ref="N7:P7"/>
    <mergeCell ref="N13:Q13"/>
    <mergeCell ref="A31:B31"/>
    <mergeCell ref="C31:H31"/>
    <mergeCell ref="A29:B29"/>
    <mergeCell ref="A30:B30"/>
    <mergeCell ref="C29:H29"/>
    <mergeCell ref="N14:Q14"/>
    <mergeCell ref="N15:Q15"/>
    <mergeCell ref="A15:B15"/>
    <mergeCell ref="C15:H15"/>
    <mergeCell ref="N20:Q20"/>
    <mergeCell ref="A20:B20"/>
    <mergeCell ref="C20:H20"/>
    <mergeCell ref="I20:M20"/>
    <mergeCell ref="N19:Q19"/>
    <mergeCell ref="I19:M19"/>
    <mergeCell ref="C19:H19"/>
    <mergeCell ref="A19:B19"/>
    <mergeCell ref="B10:D10"/>
    <mergeCell ref="F10:H10"/>
    <mergeCell ref="J10:L10"/>
    <mergeCell ref="N10:P10"/>
    <mergeCell ref="A16:B16"/>
    <mergeCell ref="A17:B17"/>
    <mergeCell ref="A18:B18"/>
    <mergeCell ref="C16:H16"/>
    <mergeCell ref="C17:H17"/>
    <mergeCell ref="C18:H18"/>
    <mergeCell ref="I16:M16"/>
    <mergeCell ref="I17:M17"/>
    <mergeCell ref="I18:M18"/>
    <mergeCell ref="N16:Q16"/>
    <mergeCell ref="N17:Q17"/>
    <mergeCell ref="N18:Q18"/>
    <mergeCell ref="A13:B13"/>
    <mergeCell ref="A14:B14"/>
    <mergeCell ref="C13:H13"/>
    <mergeCell ref="C14:H14"/>
    <mergeCell ref="I14:M14"/>
    <mergeCell ref="I15:M15"/>
    <mergeCell ref="A11:Q11"/>
    <mergeCell ref="I13:M13"/>
  </mergeCells>
  <phoneticPr fontId="1"/>
  <dataValidations count="2">
    <dataValidation type="list" allowBlank="1" showInputMessage="1" sqref="A13:B31" xr:uid="{E8B675EE-9593-45CD-9381-97CF6725565C}">
      <formula1>"工事費,設備費,労務費,間接工事費"</formula1>
    </dataValidation>
    <dataValidation allowBlank="1" showInputMessage="1" sqref="A32:B32 M32 D32:H32 C13:C32 J15:M31 I13:I32 O16:Q32 N13:N32" xr:uid="{00000000-0002-0000-0000-000000000000}"/>
  </dataValidations>
  <pageMargins left="0.70866141732283472" right="0" top="0.74803149606299213" bottom="0.74803149606299213" header="0.31496062992125984" footer="0.31496062992125984"/>
  <pageSetup paperSize="9" scale="98" orientation="portrait" horizontalDpi="1200" verticalDpi="1200" r:id="rId1"/>
  <colBreaks count="1" manualBreakCount="1">
    <brk id="17" max="41"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B182-009B-45BC-AB7D-E17523E60E2E}">
  <sheetPr codeName="Sheet6"/>
  <dimension ref="A1:AG39"/>
  <sheetViews>
    <sheetView workbookViewId="0">
      <selection activeCell="A3" sqref="A3"/>
    </sheetView>
  </sheetViews>
  <sheetFormatPr defaultColWidth="8.75" defaultRowHeight="18.75"/>
  <cols>
    <col min="1" max="1" width="4.375" style="77" customWidth="1"/>
    <col min="2" max="2" width="23.875" style="77" customWidth="1"/>
    <col min="3" max="3" width="27.125" style="77" customWidth="1"/>
    <col min="4" max="4" width="20.625" style="77" customWidth="1"/>
    <col min="5" max="33" width="9" style="84" customWidth="1"/>
    <col min="34" max="16384" width="8.75" style="77"/>
  </cols>
  <sheetData>
    <row r="1" spans="1:33">
      <c r="A1" s="212"/>
    </row>
    <row r="2" spans="1:33">
      <c r="A2" s="174" t="s">
        <v>406</v>
      </c>
    </row>
    <row r="3" spans="1:33" s="17" customFormat="1" ht="13.5">
      <c r="A3" s="16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row>
    <row r="4" spans="1:33" s="78" customFormat="1" ht="14.25" thickBot="1">
      <c r="A4" s="211"/>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row>
    <row r="5" spans="1:33" s="78" customFormat="1" ht="44.1" customHeight="1" thickBot="1">
      <c r="A5" s="722" t="s">
        <v>289</v>
      </c>
      <c r="B5" s="723"/>
      <c r="C5" s="723"/>
      <c r="D5" s="724"/>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row>
    <row r="6" spans="1:33" s="17" customFormat="1" ht="13.5">
      <c r="A6" s="21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row>
    <row r="7" spans="1:33" s="17" customFormat="1" ht="13.5">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row>
    <row r="8" spans="1:33" s="17" customFormat="1" ht="14.25" thickBot="1">
      <c r="A8" s="725" t="s">
        <v>288</v>
      </c>
      <c r="B8" s="725"/>
      <c r="C8" s="725"/>
      <c r="D8" s="725"/>
      <c r="E8" s="170"/>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row>
    <row r="9" spans="1:33" s="17" customFormat="1" ht="13.5">
      <c r="A9" s="200"/>
      <c r="B9" s="199"/>
      <c r="C9" s="199"/>
      <c r="D9" s="198"/>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row>
    <row r="10" spans="1:33" s="17" customFormat="1" ht="18" customHeight="1">
      <c r="A10" s="726" t="s">
        <v>287</v>
      </c>
      <c r="B10" s="727"/>
      <c r="C10" s="727"/>
      <c r="D10" s="728"/>
      <c r="E10" s="170"/>
      <c r="F10" s="170"/>
      <c r="G10" s="170"/>
      <c r="H10" s="170"/>
      <c r="I10" s="170"/>
      <c r="J10" s="170"/>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row>
    <row r="11" spans="1:33" s="17" customFormat="1" ht="13.5">
      <c r="A11" s="209"/>
      <c r="D11" s="188"/>
      <c r="E11" s="170"/>
      <c r="F11" s="170"/>
      <c r="G11" s="170"/>
      <c r="H11" s="170"/>
      <c r="I11" s="170"/>
      <c r="J11" s="170"/>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33" s="17" customFormat="1" ht="62.1" customHeight="1">
      <c r="A12" s="191"/>
      <c r="B12" s="720" t="s">
        <v>286</v>
      </c>
      <c r="C12" s="720"/>
      <c r="D12" s="721"/>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row>
    <row r="13" spans="1:33" s="17" customFormat="1" ht="13.5">
      <c r="A13" s="209" t="s">
        <v>285</v>
      </c>
      <c r="D13" s="188"/>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row>
    <row r="14" spans="1:33" s="17" customFormat="1" ht="14.25" thickBot="1">
      <c r="A14" s="191"/>
      <c r="D14" s="188"/>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row>
    <row r="15" spans="1:33" s="17" customFormat="1" ht="27.75" thickBot="1">
      <c r="A15" s="191"/>
      <c r="B15" s="208" t="s">
        <v>284</v>
      </c>
      <c r="C15" s="207" t="s">
        <v>283</v>
      </c>
      <c r="D15" s="188"/>
      <c r="E15" s="170"/>
      <c r="F15" s="170"/>
      <c r="G15" s="170"/>
      <c r="H15" s="170"/>
      <c r="I15" s="170"/>
      <c r="J15" s="170"/>
      <c r="K15" s="170"/>
      <c r="L15" s="170"/>
      <c r="M15" s="170"/>
      <c r="N15" s="170"/>
      <c r="O15" s="170"/>
      <c r="P15" s="170"/>
      <c r="Q15" s="170"/>
      <c r="R15" s="170"/>
      <c r="S15" s="170"/>
      <c r="T15" s="170"/>
      <c r="U15" s="170"/>
      <c r="V15" s="170"/>
      <c r="W15" s="170"/>
      <c r="X15" s="170"/>
      <c r="Y15" s="170"/>
      <c r="Z15" s="170"/>
      <c r="AA15" s="170"/>
      <c r="AB15" s="170"/>
      <c r="AC15" s="170"/>
      <c r="AD15" s="170"/>
      <c r="AE15" s="170"/>
      <c r="AF15" s="170"/>
      <c r="AG15" s="170"/>
    </row>
    <row r="16" spans="1:33" s="17" customFormat="1" ht="27.75" thickBot="1">
      <c r="A16" s="191"/>
      <c r="B16" s="206" t="s">
        <v>282</v>
      </c>
      <c r="C16" s="205" t="s">
        <v>281</v>
      </c>
      <c r="D16" s="188"/>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70"/>
      <c r="AD16" s="170"/>
      <c r="AE16" s="170"/>
      <c r="AF16" s="170"/>
      <c r="AG16" s="170"/>
    </row>
    <row r="17" spans="1:33" s="17" customFormat="1" ht="14.25" thickBot="1">
      <c r="A17" s="191"/>
      <c r="B17" s="204"/>
      <c r="C17" s="203"/>
      <c r="D17" s="188"/>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row>
    <row r="18" spans="1:33" s="17" customFormat="1" ht="14.25" thickBot="1">
      <c r="A18" s="191"/>
      <c r="B18" s="204"/>
      <c r="C18" s="203"/>
      <c r="D18" s="188"/>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row>
    <row r="19" spans="1:33" s="17" customFormat="1" ht="13.5">
      <c r="A19" s="191"/>
      <c r="D19" s="188"/>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row>
    <row r="20" spans="1:33" s="17" customFormat="1" ht="13.5">
      <c r="A20" s="202" t="s">
        <v>271</v>
      </c>
      <c r="D20" s="188"/>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row>
    <row r="21" spans="1:33" s="17" customFormat="1" ht="13.5">
      <c r="A21" s="201" t="s">
        <v>280</v>
      </c>
      <c r="D21" s="188"/>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row>
    <row r="22" spans="1:33" s="17" customFormat="1" ht="14.25" thickBot="1">
      <c r="A22" s="187"/>
      <c r="B22" s="186"/>
      <c r="C22" s="186"/>
      <c r="D22" s="185"/>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0"/>
    </row>
    <row r="23" spans="1:33" s="17" customFormat="1" ht="13.5">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row>
    <row r="24" spans="1:33" s="17" customFormat="1" ht="14.25" thickBot="1">
      <c r="E24" s="170"/>
      <c r="F24" s="170"/>
      <c r="G24" s="170"/>
      <c r="H24" s="170"/>
      <c r="I24" s="170"/>
      <c r="J24" s="170"/>
      <c r="K24" s="170"/>
      <c r="L24" s="170"/>
      <c r="M24" s="170"/>
      <c r="N24" s="170"/>
      <c r="O24" s="170"/>
      <c r="P24" s="170"/>
      <c r="Q24" s="170"/>
      <c r="R24" s="170"/>
      <c r="S24" s="170"/>
      <c r="T24" s="170"/>
      <c r="U24" s="170"/>
      <c r="V24" s="170"/>
      <c r="W24" s="170"/>
      <c r="X24" s="170"/>
      <c r="Y24" s="170"/>
      <c r="Z24" s="170"/>
      <c r="AA24" s="170"/>
      <c r="AB24" s="170"/>
      <c r="AC24" s="170"/>
      <c r="AD24" s="170"/>
      <c r="AE24" s="170"/>
      <c r="AF24" s="170"/>
      <c r="AG24" s="170"/>
    </row>
    <row r="25" spans="1:33" s="17" customFormat="1" ht="13.5">
      <c r="A25" s="200"/>
      <c r="B25" s="199"/>
      <c r="C25" s="199"/>
      <c r="D25" s="198"/>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row>
    <row r="26" spans="1:33" s="17" customFormat="1" ht="13.5">
      <c r="A26" s="191"/>
      <c r="D26" s="197" t="s">
        <v>279</v>
      </c>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row>
    <row r="27" spans="1:33" s="17" customFormat="1" ht="18" customHeight="1">
      <c r="A27" s="726" t="s">
        <v>278</v>
      </c>
      <c r="B27" s="727"/>
      <c r="C27" s="727"/>
      <c r="D27" s="728"/>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row>
    <row r="28" spans="1:33" s="17" customFormat="1" ht="13.5">
      <c r="A28" s="196"/>
      <c r="D28" s="188"/>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row>
    <row r="29" spans="1:33" s="17" customFormat="1" ht="13.5">
      <c r="A29" s="191"/>
      <c r="B29" s="195" t="s">
        <v>277</v>
      </c>
      <c r="D29" s="188"/>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row>
    <row r="30" spans="1:33" s="17" customFormat="1" ht="13.5">
      <c r="A30" s="194"/>
      <c r="D30" s="188"/>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row>
    <row r="31" spans="1:33" s="17" customFormat="1" ht="65.650000000000006" customHeight="1">
      <c r="A31" s="191"/>
      <c r="B31" s="720" t="s">
        <v>276</v>
      </c>
      <c r="C31" s="720"/>
      <c r="D31" s="721"/>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row>
    <row r="32" spans="1:33" s="17" customFormat="1" ht="16.899999999999999" customHeight="1">
      <c r="A32" s="191"/>
      <c r="B32" s="193"/>
      <c r="C32" s="193"/>
      <c r="D32" s="188"/>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row>
    <row r="33" spans="1:33" s="17" customFormat="1" ht="13.5">
      <c r="A33" s="191"/>
      <c r="B33" s="192" t="s">
        <v>275</v>
      </c>
      <c r="D33" s="188"/>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row>
    <row r="34" spans="1:33" s="17" customFormat="1" ht="13.5">
      <c r="A34" s="191"/>
      <c r="B34" s="190" t="s">
        <v>274</v>
      </c>
      <c r="D34" s="188"/>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row>
    <row r="35" spans="1:33" s="17" customFormat="1" ht="13.5">
      <c r="A35" s="191"/>
      <c r="B35" s="190" t="s">
        <v>273</v>
      </c>
      <c r="D35" s="188"/>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row>
    <row r="36" spans="1:33" s="17" customFormat="1" ht="13.5">
      <c r="A36" s="191"/>
      <c r="B36" s="190" t="s">
        <v>272</v>
      </c>
      <c r="D36" s="188"/>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row>
    <row r="37" spans="1:33" s="17" customFormat="1" ht="13.5">
      <c r="A37" s="189" t="s">
        <v>271</v>
      </c>
      <c r="D37" s="188"/>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row>
    <row r="38" spans="1:33" s="17" customFormat="1" ht="13.5">
      <c r="A38" s="189" t="s">
        <v>270</v>
      </c>
      <c r="D38" s="188"/>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row>
    <row r="39" spans="1:33" s="17" customFormat="1" ht="14.25" thickBot="1">
      <c r="A39" s="187"/>
      <c r="B39" s="186"/>
      <c r="C39" s="186"/>
      <c r="D39" s="185"/>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0"/>
    </row>
  </sheetData>
  <mergeCells count="6">
    <mergeCell ref="B31:D31"/>
    <mergeCell ref="A5:D5"/>
    <mergeCell ref="A8:D8"/>
    <mergeCell ref="A10:D10"/>
    <mergeCell ref="B12:D12"/>
    <mergeCell ref="A27:D27"/>
  </mergeCells>
  <phoneticPr fontId="1"/>
  <pageMargins left="0.70866141732283472" right="0.70866141732283472" top="0.74803149606299213" bottom="0.74803149606299213" header="0.31496062992125984" footer="0.31496062992125984"/>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50193-9ABB-4760-8526-088B1EF29B49}">
  <dimension ref="A1"/>
  <sheetViews>
    <sheetView workbookViewId="0"/>
  </sheetViews>
  <sheetFormatPr defaultRowHeight="18.75"/>
  <sheetData/>
  <phoneticPr fontId="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2BBE8-F0AD-4D47-9333-FFABD15F6767}">
  <sheetPr codeName="Sheet10"/>
  <dimension ref="B2:I36"/>
  <sheetViews>
    <sheetView topLeftCell="A11" zoomScale="140" zoomScaleNormal="140" workbookViewId="0">
      <selection activeCell="E11" sqref="E11"/>
    </sheetView>
  </sheetViews>
  <sheetFormatPr defaultColWidth="13" defaultRowHeight="12"/>
  <cols>
    <col min="1" max="1" width="2.75" style="3" customWidth="1"/>
    <col min="2" max="2" width="27" style="3" bestFit="1" customWidth="1"/>
    <col min="3" max="3" width="5.75" style="3" bestFit="1" customWidth="1"/>
    <col min="4" max="4" width="6.125" style="3" bestFit="1" customWidth="1"/>
    <col min="5" max="5" width="10.625" style="3" bestFit="1" customWidth="1"/>
    <col min="6" max="16384" width="13" style="3"/>
  </cols>
  <sheetData>
    <row r="2" spans="2:9">
      <c r="B2" s="5"/>
      <c r="C2" s="8"/>
      <c r="D2" s="8"/>
      <c r="E2" s="7"/>
      <c r="F2" s="729" t="s">
        <v>82</v>
      </c>
      <c r="G2" s="729"/>
      <c r="H2" s="729" t="s">
        <v>81</v>
      </c>
      <c r="I2" s="729"/>
    </row>
    <row r="3" spans="2:9">
      <c r="B3" s="5" t="s">
        <v>80</v>
      </c>
      <c r="C3" s="8"/>
      <c r="D3" s="8"/>
      <c r="E3" s="7"/>
      <c r="F3" s="729" t="s">
        <v>79</v>
      </c>
      <c r="G3" s="729"/>
      <c r="H3" s="729" t="s">
        <v>78</v>
      </c>
      <c r="I3" s="729"/>
    </row>
    <row r="4" spans="2:9" ht="13.5" customHeight="1">
      <c r="B4" s="5" t="s">
        <v>77</v>
      </c>
      <c r="C4" s="6">
        <v>2.6192466666666667</v>
      </c>
      <c r="D4" s="5" t="s">
        <v>70</v>
      </c>
      <c r="E4" s="5" t="s">
        <v>69</v>
      </c>
      <c r="F4" s="5">
        <v>38.200000000000003</v>
      </c>
      <c r="G4" s="5" t="s">
        <v>68</v>
      </c>
      <c r="H4" s="5">
        <v>1.8700000000000001E-2</v>
      </c>
      <c r="I4" s="5" t="s">
        <v>46</v>
      </c>
    </row>
    <row r="5" spans="2:9">
      <c r="B5" s="5" t="s">
        <v>76</v>
      </c>
      <c r="C5" s="6">
        <v>2.3815733333333333</v>
      </c>
      <c r="D5" s="5" t="s">
        <v>70</v>
      </c>
      <c r="E5" s="5" t="s">
        <v>69</v>
      </c>
      <c r="F5" s="5">
        <v>35.299999999999997</v>
      </c>
      <c r="G5" s="5" t="s">
        <v>68</v>
      </c>
      <c r="H5" s="5">
        <v>1.84E-2</v>
      </c>
      <c r="I5" s="5" t="s">
        <v>46</v>
      </c>
    </row>
    <row r="6" spans="2:9">
      <c r="B6" s="5" t="s">
        <v>35</v>
      </c>
      <c r="C6" s="6">
        <v>2.29</v>
      </c>
      <c r="D6" s="5" t="s">
        <v>70</v>
      </c>
      <c r="E6" s="5" t="s">
        <v>69</v>
      </c>
      <c r="F6" s="5">
        <v>34.6</v>
      </c>
      <c r="G6" s="5" t="s">
        <v>68</v>
      </c>
      <c r="H6" s="5">
        <v>1.83E-2</v>
      </c>
      <c r="I6" s="5" t="s">
        <v>46</v>
      </c>
    </row>
    <row r="7" spans="2:9">
      <c r="B7" s="5" t="s">
        <v>75</v>
      </c>
      <c r="C7" s="6">
        <v>2.2422400000000002</v>
      </c>
      <c r="D7" s="5" t="s">
        <v>70</v>
      </c>
      <c r="E7" s="5" t="s">
        <v>69</v>
      </c>
      <c r="F7" s="5">
        <v>33.6</v>
      </c>
      <c r="G7" s="5" t="s">
        <v>68</v>
      </c>
      <c r="H7" s="5">
        <v>1.8200000000000001E-2</v>
      </c>
      <c r="I7" s="5" t="s">
        <v>46</v>
      </c>
    </row>
    <row r="8" spans="2:9">
      <c r="B8" s="5" t="s">
        <v>74</v>
      </c>
      <c r="C8" s="6">
        <v>2.5</v>
      </c>
      <c r="D8" s="5" t="s">
        <v>70</v>
      </c>
      <c r="E8" s="5" t="s">
        <v>69</v>
      </c>
      <c r="F8" s="5">
        <v>36.700000000000003</v>
      </c>
      <c r="G8" s="5" t="s">
        <v>68</v>
      </c>
      <c r="H8" s="5">
        <v>1.8499999999999999E-2</v>
      </c>
      <c r="I8" s="5" t="s">
        <v>46</v>
      </c>
    </row>
    <row r="9" spans="2:9">
      <c r="B9" s="5" t="s">
        <v>73</v>
      </c>
      <c r="C9" s="6">
        <v>2.62</v>
      </c>
      <c r="D9" s="5" t="s">
        <v>70</v>
      </c>
      <c r="E9" s="5" t="s">
        <v>69</v>
      </c>
      <c r="F9" s="5">
        <v>37.700000000000003</v>
      </c>
      <c r="G9" s="5" t="s">
        <v>68</v>
      </c>
      <c r="H9" s="5">
        <v>1.8700000000000001E-2</v>
      </c>
      <c r="I9" s="5" t="s">
        <v>46</v>
      </c>
    </row>
    <row r="10" spans="2:9">
      <c r="B10" s="5" t="s">
        <v>72</v>
      </c>
      <c r="C10" s="6">
        <v>2.75</v>
      </c>
      <c r="D10" s="5" t="s">
        <v>70</v>
      </c>
      <c r="E10" s="5" t="s">
        <v>69</v>
      </c>
      <c r="F10" s="5">
        <v>39.1</v>
      </c>
      <c r="G10" s="5" t="s">
        <v>68</v>
      </c>
      <c r="H10" s="5">
        <v>1.89E-2</v>
      </c>
      <c r="I10" s="5" t="s">
        <v>46</v>
      </c>
    </row>
    <row r="11" spans="2:9">
      <c r="B11" s="5" t="s">
        <v>71</v>
      </c>
      <c r="C11" s="6">
        <v>3.1</v>
      </c>
      <c r="D11" s="5" t="s">
        <v>70</v>
      </c>
      <c r="E11" s="5" t="s">
        <v>69</v>
      </c>
      <c r="F11" s="5">
        <v>41.9</v>
      </c>
      <c r="G11" s="5" t="s">
        <v>68</v>
      </c>
      <c r="H11" s="5">
        <v>1.95E-2</v>
      </c>
      <c r="I11" s="5" t="s">
        <v>46</v>
      </c>
    </row>
    <row r="12" spans="2:9">
      <c r="B12" s="5" t="s">
        <v>67</v>
      </c>
      <c r="C12" s="6">
        <v>3.1193066666666667</v>
      </c>
      <c r="D12" s="5" t="s">
        <v>56</v>
      </c>
      <c r="E12" s="5" t="s">
        <v>55</v>
      </c>
      <c r="F12" s="5">
        <v>40.9</v>
      </c>
      <c r="G12" s="5" t="s">
        <v>54</v>
      </c>
      <c r="H12" s="5">
        <v>2.0799999999999999E-2</v>
      </c>
      <c r="I12" s="5" t="s">
        <v>46</v>
      </c>
    </row>
    <row r="13" spans="2:9">
      <c r="B13" s="5" t="s">
        <v>66</v>
      </c>
      <c r="C13" s="6">
        <v>2.7846866666666661</v>
      </c>
      <c r="D13" s="5" t="s">
        <v>56</v>
      </c>
      <c r="E13" s="5" t="s">
        <v>55</v>
      </c>
      <c r="F13" s="5">
        <v>29.9</v>
      </c>
      <c r="G13" s="5" t="s">
        <v>54</v>
      </c>
      <c r="H13" s="5">
        <v>2.5399999999999999E-2</v>
      </c>
      <c r="I13" s="5" t="s">
        <v>46</v>
      </c>
    </row>
    <row r="14" spans="2:9">
      <c r="B14" s="5" t="s">
        <v>65</v>
      </c>
      <c r="C14" s="333">
        <v>2.99</v>
      </c>
      <c r="D14" s="5" t="s">
        <v>56</v>
      </c>
      <c r="E14" s="5" t="s">
        <v>55</v>
      </c>
      <c r="F14" s="5">
        <v>50.8</v>
      </c>
      <c r="G14" s="5" t="s">
        <v>54</v>
      </c>
      <c r="H14" s="5">
        <v>1.61E-2</v>
      </c>
      <c r="I14" s="5" t="s">
        <v>46</v>
      </c>
    </row>
    <row r="15" spans="2:9">
      <c r="B15" s="5" t="s">
        <v>64</v>
      </c>
      <c r="C15" s="6">
        <v>2.3377933333333334</v>
      </c>
      <c r="D15" s="5" t="s">
        <v>49</v>
      </c>
      <c r="E15" s="5" t="s">
        <v>48</v>
      </c>
      <c r="F15" s="5">
        <v>44.9</v>
      </c>
      <c r="G15" s="5" t="s">
        <v>47</v>
      </c>
      <c r="H15" s="5">
        <v>1.4200000000000001E-2</v>
      </c>
      <c r="I15" s="5" t="s">
        <v>46</v>
      </c>
    </row>
    <row r="16" spans="2:9">
      <c r="B16" s="5" t="s">
        <v>63</v>
      </c>
      <c r="C16" s="6">
        <v>2.79</v>
      </c>
      <c r="D16" s="5" t="s">
        <v>56</v>
      </c>
      <c r="E16" s="5" t="s">
        <v>55</v>
      </c>
      <c r="F16" s="5">
        <v>54.6</v>
      </c>
      <c r="G16" s="5" t="s">
        <v>54</v>
      </c>
      <c r="H16" s="5">
        <v>1.35E-2</v>
      </c>
      <c r="I16" s="5" t="s">
        <v>46</v>
      </c>
    </row>
    <row r="17" spans="2:9">
      <c r="B17" s="5" t="s">
        <v>62</v>
      </c>
      <c r="C17" s="6">
        <v>2.21705</v>
      </c>
      <c r="D17" s="5" t="s">
        <v>49</v>
      </c>
      <c r="E17" s="5" t="s">
        <v>48</v>
      </c>
      <c r="F17" s="5">
        <v>43.5</v>
      </c>
      <c r="G17" s="5" t="s">
        <v>47</v>
      </c>
      <c r="H17" s="5">
        <v>1.3899999999999999E-2</v>
      </c>
      <c r="I17" s="5" t="s">
        <v>46</v>
      </c>
    </row>
    <row r="18" spans="2:9">
      <c r="B18" s="5" t="s">
        <v>61</v>
      </c>
      <c r="C18" s="6">
        <v>2.6051666666666669</v>
      </c>
      <c r="D18" s="5" t="s">
        <v>56</v>
      </c>
      <c r="E18" s="5" t="s">
        <v>55</v>
      </c>
      <c r="F18" s="5">
        <v>29</v>
      </c>
      <c r="G18" s="5" t="s">
        <v>54</v>
      </c>
      <c r="H18" s="5">
        <v>2.4500000000000001E-2</v>
      </c>
      <c r="I18" s="5" t="s">
        <v>46</v>
      </c>
    </row>
    <row r="19" spans="2:9">
      <c r="B19" s="5" t="s">
        <v>60</v>
      </c>
      <c r="C19" s="6">
        <v>2.3275633333333334</v>
      </c>
      <c r="D19" s="5" t="s">
        <v>56</v>
      </c>
      <c r="E19" s="5" t="s">
        <v>55</v>
      </c>
      <c r="F19" s="5">
        <v>25.7</v>
      </c>
      <c r="G19" s="5" t="s">
        <v>54</v>
      </c>
      <c r="H19" s="5">
        <v>2.47E-2</v>
      </c>
      <c r="I19" s="5" t="s">
        <v>46</v>
      </c>
    </row>
    <row r="20" spans="2:9">
      <c r="B20" s="5" t="s">
        <v>59</v>
      </c>
      <c r="C20" s="6">
        <v>2.5151499999999998</v>
      </c>
      <c r="D20" s="5" t="s">
        <v>56</v>
      </c>
      <c r="E20" s="5" t="s">
        <v>55</v>
      </c>
      <c r="F20" s="5">
        <v>26.9</v>
      </c>
      <c r="G20" s="5" t="s">
        <v>54</v>
      </c>
      <c r="H20" s="5">
        <v>2.5499999999999998E-2</v>
      </c>
      <c r="I20" s="5" t="s">
        <v>46</v>
      </c>
    </row>
    <row r="21" spans="2:9">
      <c r="B21" s="5" t="s">
        <v>58</v>
      </c>
      <c r="C21" s="6">
        <v>3.1693199999999995</v>
      </c>
      <c r="D21" s="5" t="s">
        <v>56</v>
      </c>
      <c r="E21" s="5" t="s">
        <v>55</v>
      </c>
      <c r="F21" s="5">
        <v>29.4</v>
      </c>
      <c r="G21" s="5" t="s">
        <v>54</v>
      </c>
      <c r="H21" s="5">
        <v>2.9399999999999999E-2</v>
      </c>
      <c r="I21" s="5" t="s">
        <v>46</v>
      </c>
    </row>
    <row r="22" spans="2:9">
      <c r="B22" s="5" t="s">
        <v>57</v>
      </c>
      <c r="C22" s="6">
        <v>2.8584233333333326</v>
      </c>
      <c r="D22" s="5" t="s">
        <v>56</v>
      </c>
      <c r="E22" s="5" t="s">
        <v>55</v>
      </c>
      <c r="F22" s="5">
        <v>37.299999999999997</v>
      </c>
      <c r="G22" s="5" t="s">
        <v>54</v>
      </c>
      <c r="H22" s="5">
        <v>2.0899999999999998E-2</v>
      </c>
      <c r="I22" s="5" t="s">
        <v>46</v>
      </c>
    </row>
    <row r="23" spans="2:9">
      <c r="B23" s="5" t="s">
        <v>53</v>
      </c>
      <c r="C23" s="6">
        <v>0.85103333333333342</v>
      </c>
      <c r="D23" s="5" t="s">
        <v>49</v>
      </c>
      <c r="E23" s="5" t="s">
        <v>48</v>
      </c>
      <c r="F23" s="5">
        <v>21.1</v>
      </c>
      <c r="G23" s="5" t="s">
        <v>47</v>
      </c>
      <c r="H23" s="5">
        <v>1.0999999999999999E-2</v>
      </c>
      <c r="I23" s="5" t="s">
        <v>46</v>
      </c>
    </row>
    <row r="24" spans="2:9">
      <c r="B24" s="5" t="s">
        <v>52</v>
      </c>
      <c r="C24" s="6">
        <v>0.32883766666666664</v>
      </c>
      <c r="D24" s="5" t="s">
        <v>49</v>
      </c>
      <c r="E24" s="5" t="s">
        <v>48</v>
      </c>
      <c r="F24" s="5">
        <v>3.41</v>
      </c>
      <c r="G24" s="5" t="s">
        <v>47</v>
      </c>
      <c r="H24" s="5">
        <v>2.63E-2</v>
      </c>
      <c r="I24" s="5" t="s">
        <v>46</v>
      </c>
    </row>
    <row r="25" spans="2:9">
      <c r="B25" s="5" t="s">
        <v>51</v>
      </c>
      <c r="C25" s="6">
        <v>1.1841279999999998</v>
      </c>
      <c r="D25" s="5" t="s">
        <v>49</v>
      </c>
      <c r="E25" s="5" t="s">
        <v>48</v>
      </c>
      <c r="F25" s="5">
        <v>8.41</v>
      </c>
      <c r="G25" s="5" t="s">
        <v>47</v>
      </c>
      <c r="H25" s="5">
        <v>3.8399999999999997E-2</v>
      </c>
      <c r="I25" s="5" t="s">
        <v>46</v>
      </c>
    </row>
    <row r="26" spans="2:9">
      <c r="B26" s="5" t="s">
        <v>50</v>
      </c>
      <c r="C26" s="337">
        <f>F26*H26*44/12</f>
        <v>2.2699882333333332</v>
      </c>
      <c r="D26" s="5" t="s">
        <v>49</v>
      </c>
      <c r="E26" s="5" t="s">
        <v>48</v>
      </c>
      <c r="F26" s="335">
        <v>40.700000000000003</v>
      </c>
      <c r="G26" s="5" t="s">
        <v>47</v>
      </c>
      <c r="H26" s="336">
        <v>1.5211000000000001E-2</v>
      </c>
      <c r="I26" s="5" t="s">
        <v>46</v>
      </c>
    </row>
    <row r="27" spans="2:9">
      <c r="B27" s="5"/>
      <c r="C27" s="5"/>
      <c r="D27" s="5"/>
      <c r="E27" s="5"/>
      <c r="F27" s="5"/>
      <c r="G27" s="5"/>
      <c r="H27" s="5"/>
      <c r="I27" s="5"/>
    </row>
    <row r="28" spans="2:9">
      <c r="B28" s="5" t="s">
        <v>45</v>
      </c>
      <c r="C28" s="5">
        <v>0.06</v>
      </c>
      <c r="D28" s="5" t="s">
        <v>41</v>
      </c>
      <c r="E28" s="5" t="s">
        <v>40</v>
      </c>
      <c r="F28" s="5"/>
      <c r="G28" s="5"/>
      <c r="H28" s="5"/>
      <c r="I28" s="5"/>
    </row>
    <row r="29" spans="2:9">
      <c r="B29" s="5" t="s">
        <v>44</v>
      </c>
      <c r="C29" s="5">
        <v>5.7000000000000002E-2</v>
      </c>
      <c r="D29" s="5" t="s">
        <v>41</v>
      </c>
      <c r="E29" s="5" t="s">
        <v>40</v>
      </c>
      <c r="F29" s="5"/>
      <c r="G29" s="5"/>
      <c r="H29" s="5"/>
      <c r="I29" s="5"/>
    </row>
    <row r="30" spans="2:9">
      <c r="B30" s="5" t="s">
        <v>43</v>
      </c>
      <c r="C30" s="5">
        <v>5.7000000000000002E-2</v>
      </c>
      <c r="D30" s="5" t="s">
        <v>41</v>
      </c>
      <c r="E30" s="5" t="s">
        <v>40</v>
      </c>
      <c r="F30" s="5"/>
      <c r="G30" s="5"/>
      <c r="H30" s="5"/>
      <c r="I30" s="5"/>
    </row>
    <row r="31" spans="2:9">
      <c r="B31" s="5" t="s">
        <v>42</v>
      </c>
      <c r="C31" s="5">
        <v>5.7000000000000002E-2</v>
      </c>
      <c r="D31" s="5" t="s">
        <v>41</v>
      </c>
      <c r="E31" s="5" t="s">
        <v>40</v>
      </c>
      <c r="F31" s="5"/>
      <c r="G31" s="5"/>
      <c r="H31" s="5"/>
      <c r="I31" s="5"/>
    </row>
    <row r="32" spans="2:9">
      <c r="B32" s="5" t="s">
        <v>39</v>
      </c>
      <c r="C32" s="334">
        <v>0.41599999999999998</v>
      </c>
      <c r="D32" s="5" t="s">
        <v>38</v>
      </c>
      <c r="E32" s="5" t="s">
        <v>37</v>
      </c>
      <c r="F32" s="5"/>
      <c r="G32" s="5"/>
      <c r="H32" s="5"/>
      <c r="I32" s="5"/>
    </row>
    <row r="33" spans="2:9">
      <c r="B33" s="5"/>
      <c r="C33" s="332"/>
      <c r="D33" s="5"/>
      <c r="E33" s="5"/>
      <c r="F33" s="5"/>
      <c r="G33" s="5"/>
      <c r="H33" s="5"/>
      <c r="I33" s="5"/>
    </row>
    <row r="35" spans="2:9">
      <c r="C35" s="336" t="s">
        <v>407</v>
      </c>
    </row>
    <row r="36" spans="2:9">
      <c r="C36" s="4"/>
    </row>
  </sheetData>
  <mergeCells count="4">
    <mergeCell ref="F2:G2"/>
    <mergeCell ref="H2:I2"/>
    <mergeCell ref="F3:G3"/>
    <mergeCell ref="H3:I3"/>
  </mergeCells>
  <phoneticPr fontId="1"/>
  <pageMargins left="0.75" right="0.75" top="1" bottom="1"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11</vt:i4>
      </vt:variant>
    </vt:vector>
  </HeadingPairs>
  <TitlesOfParts>
    <vt:vector size="24" baseType="lpstr">
      <vt:lpstr>文言</vt:lpstr>
      <vt:lpstr>申請書式・選択</vt:lpstr>
      <vt:lpstr>1-1.応募・交付申請書（様式1）</vt:lpstr>
      <vt:lpstr>1-2.実施計画書（別紙1）</vt:lpstr>
      <vt:lpstr>1-3.テナントビルの概要</vt:lpstr>
      <vt:lpstr>1-4.(1)事業の概要</vt:lpstr>
      <vt:lpstr>1-4.(2)事業実施の内容</vt:lpstr>
      <vt:lpstr>1-5.（GL契約の事例紹介図）</vt:lpstr>
      <vt:lpstr>1-6.事業実施工程表</vt:lpstr>
      <vt:lpstr>1-7.経費内訳（別紙2）</vt:lpstr>
      <vt:lpstr>2.（GL契約書写）</vt:lpstr>
      <vt:lpstr>Sheet1</vt:lpstr>
      <vt:lpstr>換算係数</vt:lpstr>
      <vt:lpstr>'1-1.応募・交付申請書（様式1）'!Print_Area</vt:lpstr>
      <vt:lpstr>'1-2.実施計画書（別紙1）'!Print_Area</vt:lpstr>
      <vt:lpstr>'1-3.テナントビルの概要'!Print_Area</vt:lpstr>
      <vt:lpstr>'1-4.(2)事業実施の内容'!Print_Area</vt:lpstr>
      <vt:lpstr>'1-5.（GL契約の事例紹介図）'!Print_Area</vt:lpstr>
      <vt:lpstr>'1-6.事業実施工程表'!Print_Area</vt:lpstr>
      <vt:lpstr>'1-7.経費内訳（別紙2）'!Print_Area</vt:lpstr>
      <vt:lpstr>'2.（GL契約書写）'!Print_Area</vt:lpstr>
      <vt:lpstr>文言!Print_Area</vt:lpstr>
      <vt:lpstr>エネルギー種類</vt:lpstr>
      <vt:lpstr>換算係数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user</cp:lastModifiedBy>
  <cp:lastPrinted>2026-03-06T05:53:47Z</cp:lastPrinted>
  <dcterms:created xsi:type="dcterms:W3CDTF">2021-04-16T06:38:50Z</dcterms:created>
  <dcterms:modified xsi:type="dcterms:W3CDTF">2026-06-09T23:30:19Z</dcterms:modified>
</cp:coreProperties>
</file>